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theme/themeOverride1.xml" ContentType="application/vnd.openxmlformats-officedocument.themeOverrid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theme/themeOverride2.xml" ContentType="application/vnd.openxmlformats-officedocument.themeOverrid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theme/themeOverride3.xml" ContentType="application/vnd.openxmlformats-officedocument.themeOverrid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theme/themeOverride4.xml" ContentType="application/vnd.openxmlformats-officedocument.themeOverride+xml"/>
  <Override PartName="/xl/drawings/drawing2.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theme/themeOverride5.xml" ContentType="application/vnd.openxmlformats-officedocument.themeOverrid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theme/themeOverride6.xml" ContentType="application/vnd.openxmlformats-officedocument.themeOverrid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theme/themeOverride7.xml" ContentType="application/vnd.openxmlformats-officedocument.themeOverrid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theme/themeOverride8.xml" ContentType="application/vnd.openxmlformats-officedocument.themeOverride+xml"/>
  <Override PartName="/xl/drawings/drawing3.xml" ContentType="application/vnd.openxmlformats-officedocument.drawing+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theme/themeOverride9.xml" ContentType="application/vnd.openxmlformats-officedocument.themeOverrid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theme/themeOverride10.xml" ContentType="application/vnd.openxmlformats-officedocument.themeOverride+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theme/themeOverride11.xml" ContentType="application/vnd.openxmlformats-officedocument.themeOverride+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theme/themeOverride12.xml" ContentType="application/vnd.openxmlformats-officedocument.themeOverride+xml"/>
  <Override PartName="/xl/drawings/drawing4.xml" ContentType="application/vnd.openxmlformats-officedocument.drawing+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theme/themeOverride13.xml" ContentType="application/vnd.openxmlformats-officedocument.themeOverride+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charts/chart37.xml" ContentType="application/vnd.openxmlformats-officedocument.drawingml.chart+xml"/>
  <Override PartName="/xl/charts/style37.xml" ContentType="application/vnd.ms-office.chartstyle+xml"/>
  <Override PartName="/xl/charts/colors37.xml" ContentType="application/vnd.ms-office.chartcolorstyle+xml"/>
  <Override PartName="/xl/charts/chart38.xml" ContentType="application/vnd.openxmlformats-officedocument.drawingml.chart+xml"/>
  <Override PartName="/xl/charts/style38.xml" ContentType="application/vnd.ms-office.chartstyle+xml"/>
  <Override PartName="/xl/charts/colors38.xml" ContentType="application/vnd.ms-office.chartcolorstyle+xml"/>
  <Override PartName="/xl/theme/themeOverride14.xml" ContentType="application/vnd.openxmlformats-officedocument.themeOverride+xml"/>
  <Override PartName="/xl/charts/chart39.xml" ContentType="application/vnd.openxmlformats-officedocument.drawingml.chart+xml"/>
  <Override PartName="/xl/charts/style39.xml" ContentType="application/vnd.ms-office.chartstyle+xml"/>
  <Override PartName="/xl/charts/colors39.xml" ContentType="application/vnd.ms-office.chartcolorstyle+xml"/>
  <Override PartName="/xl/theme/themeOverride15.xml" ContentType="application/vnd.openxmlformats-officedocument.themeOverride+xml"/>
  <Override PartName="/xl/charts/chart40.xml" ContentType="application/vnd.openxmlformats-officedocument.drawingml.chart+xml"/>
  <Override PartName="/xl/charts/style40.xml" ContentType="application/vnd.ms-office.chartstyle+xml"/>
  <Override PartName="/xl/charts/colors40.xml" ContentType="application/vnd.ms-office.chartcolorstyle+xml"/>
  <Override PartName="/xl/theme/themeOverride16.xml" ContentType="application/vnd.openxmlformats-officedocument.themeOverride+xml"/>
  <Override PartName="/xl/drawings/drawing5.xml" ContentType="application/vnd.openxmlformats-officedocument.drawing+xml"/>
  <Override PartName="/xl/charts/chart41.xml" ContentType="application/vnd.openxmlformats-officedocument.drawingml.chart+xml"/>
  <Override PartName="/xl/charts/style41.xml" ContentType="application/vnd.ms-office.chartstyle+xml"/>
  <Override PartName="/xl/charts/colors41.xml" ContentType="application/vnd.ms-office.chartcolorstyle+xml"/>
  <Override PartName="/xl/charts/chart42.xml" ContentType="application/vnd.openxmlformats-officedocument.drawingml.chart+xml"/>
  <Override PartName="/xl/charts/style42.xml" ContentType="application/vnd.ms-office.chartstyle+xml"/>
  <Override PartName="/xl/charts/colors42.xml" ContentType="application/vnd.ms-office.chartcolorstyle+xml"/>
  <Override PartName="/xl/theme/themeOverride17.xml" ContentType="application/vnd.openxmlformats-officedocument.themeOverride+xml"/>
  <Override PartName="/xl/charts/chart43.xml" ContentType="application/vnd.openxmlformats-officedocument.drawingml.chart+xml"/>
  <Override PartName="/xl/charts/style43.xml" ContentType="application/vnd.ms-office.chartstyle+xml"/>
  <Override PartName="/xl/charts/colors43.xml" ContentType="application/vnd.ms-office.chartcolorstyle+xml"/>
  <Override PartName="/xl/charts/chart44.xml" ContentType="application/vnd.openxmlformats-officedocument.drawingml.chart+xml"/>
  <Override PartName="/xl/charts/style44.xml" ContentType="application/vnd.ms-office.chartstyle+xml"/>
  <Override PartName="/xl/charts/colors44.xml" ContentType="application/vnd.ms-office.chartcolorstyle+xml"/>
  <Override PartName="/xl/charts/chart45.xml" ContentType="application/vnd.openxmlformats-officedocument.drawingml.chart+xml"/>
  <Override PartName="/xl/charts/style45.xml" ContentType="application/vnd.ms-office.chartstyle+xml"/>
  <Override PartName="/xl/charts/colors45.xml" ContentType="application/vnd.ms-office.chartcolorstyle+xml"/>
  <Override PartName="/xl/charts/chart46.xml" ContentType="application/vnd.openxmlformats-officedocument.drawingml.chart+xml"/>
  <Override PartName="/xl/charts/style46.xml" ContentType="application/vnd.ms-office.chartstyle+xml"/>
  <Override PartName="/xl/charts/colors46.xml" ContentType="application/vnd.ms-office.chartcolorstyle+xml"/>
  <Override PartName="/xl/charts/chart47.xml" ContentType="application/vnd.openxmlformats-officedocument.drawingml.chart+xml"/>
  <Override PartName="/xl/charts/style47.xml" ContentType="application/vnd.ms-office.chartstyle+xml"/>
  <Override PartName="/xl/charts/colors47.xml" ContentType="application/vnd.ms-office.chartcolorstyle+xml"/>
  <Override PartName="/xl/charts/chart48.xml" ContentType="application/vnd.openxmlformats-officedocument.drawingml.chart+xml"/>
  <Override PartName="/xl/charts/style48.xml" ContentType="application/vnd.ms-office.chartstyle+xml"/>
  <Override PartName="/xl/charts/colors48.xml" ContentType="application/vnd.ms-office.chartcolorstyle+xml"/>
  <Override PartName="/xl/theme/themeOverride18.xml" ContentType="application/vnd.openxmlformats-officedocument.themeOverride+xml"/>
  <Override PartName="/xl/charts/chart49.xml" ContentType="application/vnd.openxmlformats-officedocument.drawingml.chart+xml"/>
  <Override PartName="/xl/charts/style49.xml" ContentType="application/vnd.ms-office.chartstyle+xml"/>
  <Override PartName="/xl/charts/colors49.xml" ContentType="application/vnd.ms-office.chartcolorstyle+xml"/>
  <Override PartName="/xl/theme/themeOverride19.xml" ContentType="application/vnd.openxmlformats-officedocument.themeOverride+xml"/>
  <Override PartName="/xl/charts/chart50.xml" ContentType="application/vnd.openxmlformats-officedocument.drawingml.chart+xml"/>
  <Override PartName="/xl/charts/style50.xml" ContentType="application/vnd.ms-office.chartstyle+xml"/>
  <Override PartName="/xl/charts/colors50.xml" ContentType="application/vnd.ms-office.chartcolorstyle+xml"/>
  <Override PartName="/xl/theme/themeOverride20.xml" ContentType="application/vnd.openxmlformats-officedocument.themeOverride+xml"/>
  <Override PartName="/xl/drawings/drawing6.xml" ContentType="application/vnd.openxmlformats-officedocument.drawing+xml"/>
  <Override PartName="/xl/charts/chart51.xml" ContentType="application/vnd.openxmlformats-officedocument.drawingml.chart+xml"/>
  <Override PartName="/xl/charts/style51.xml" ContentType="application/vnd.ms-office.chartstyle+xml"/>
  <Override PartName="/xl/charts/colors51.xml" ContentType="application/vnd.ms-office.chartcolorstyle+xml"/>
  <Override PartName="/xl/charts/chart52.xml" ContentType="application/vnd.openxmlformats-officedocument.drawingml.chart+xml"/>
  <Override PartName="/xl/charts/style52.xml" ContentType="application/vnd.ms-office.chartstyle+xml"/>
  <Override PartName="/xl/charts/colors52.xml" ContentType="application/vnd.ms-office.chartcolorstyle+xml"/>
  <Override PartName="/xl/theme/themeOverride21.xml" ContentType="application/vnd.openxmlformats-officedocument.themeOverride+xml"/>
  <Override PartName="/xl/charts/chart53.xml" ContentType="application/vnd.openxmlformats-officedocument.drawingml.chart+xml"/>
  <Override PartName="/xl/charts/style53.xml" ContentType="application/vnd.ms-office.chartstyle+xml"/>
  <Override PartName="/xl/charts/colors53.xml" ContentType="application/vnd.ms-office.chartcolorstyle+xml"/>
  <Override PartName="/xl/charts/chart54.xml" ContentType="application/vnd.openxmlformats-officedocument.drawingml.chart+xml"/>
  <Override PartName="/xl/charts/style54.xml" ContentType="application/vnd.ms-office.chartstyle+xml"/>
  <Override PartName="/xl/charts/colors54.xml" ContentType="application/vnd.ms-office.chartcolorstyle+xml"/>
  <Override PartName="/xl/charts/chart55.xml" ContentType="application/vnd.openxmlformats-officedocument.drawingml.chart+xml"/>
  <Override PartName="/xl/charts/style55.xml" ContentType="application/vnd.ms-office.chartstyle+xml"/>
  <Override PartName="/xl/charts/colors55.xml" ContentType="application/vnd.ms-office.chartcolorstyle+xml"/>
  <Override PartName="/xl/charts/chart56.xml" ContentType="application/vnd.openxmlformats-officedocument.drawingml.chart+xml"/>
  <Override PartName="/xl/charts/style56.xml" ContentType="application/vnd.ms-office.chartstyle+xml"/>
  <Override PartName="/xl/charts/colors56.xml" ContentType="application/vnd.ms-office.chartcolorstyle+xml"/>
  <Override PartName="/xl/charts/chart57.xml" ContentType="application/vnd.openxmlformats-officedocument.drawingml.chart+xml"/>
  <Override PartName="/xl/charts/style57.xml" ContentType="application/vnd.ms-office.chartstyle+xml"/>
  <Override PartName="/xl/charts/colors57.xml" ContentType="application/vnd.ms-office.chartcolorstyle+xml"/>
  <Override PartName="/xl/charts/chart58.xml" ContentType="application/vnd.openxmlformats-officedocument.drawingml.chart+xml"/>
  <Override PartName="/xl/charts/style58.xml" ContentType="application/vnd.ms-office.chartstyle+xml"/>
  <Override PartName="/xl/charts/colors58.xml" ContentType="application/vnd.ms-office.chartcolorstyle+xml"/>
  <Override PartName="/xl/theme/themeOverride22.xml" ContentType="application/vnd.openxmlformats-officedocument.themeOverride+xml"/>
  <Override PartName="/xl/charts/chart59.xml" ContentType="application/vnd.openxmlformats-officedocument.drawingml.chart+xml"/>
  <Override PartName="/xl/charts/style59.xml" ContentType="application/vnd.ms-office.chartstyle+xml"/>
  <Override PartName="/xl/charts/colors59.xml" ContentType="application/vnd.ms-office.chartcolorstyle+xml"/>
  <Override PartName="/xl/theme/themeOverride23.xml" ContentType="application/vnd.openxmlformats-officedocument.themeOverride+xml"/>
  <Override PartName="/xl/charts/chart60.xml" ContentType="application/vnd.openxmlformats-officedocument.drawingml.chart+xml"/>
  <Override PartName="/xl/charts/style60.xml" ContentType="application/vnd.ms-office.chartstyle+xml"/>
  <Override PartName="/xl/charts/colors60.xml" ContentType="application/vnd.ms-office.chartcolorstyle+xml"/>
  <Override PartName="/xl/theme/themeOverride24.xml" ContentType="application/vnd.openxmlformats-officedocument.themeOverride+xml"/>
  <Override PartName="/xl/drawings/drawing7.xml" ContentType="application/vnd.openxmlformats-officedocument.drawing+xml"/>
  <Override PartName="/xl/charts/chart61.xml" ContentType="application/vnd.openxmlformats-officedocument.drawingml.chart+xml"/>
  <Override PartName="/xl/charts/style61.xml" ContentType="application/vnd.ms-office.chartstyle+xml"/>
  <Override PartName="/xl/charts/colors61.xml" ContentType="application/vnd.ms-office.chartcolorstyle+xml"/>
  <Override PartName="/xl/charts/chart62.xml" ContentType="application/vnd.openxmlformats-officedocument.drawingml.chart+xml"/>
  <Override PartName="/xl/charts/style62.xml" ContentType="application/vnd.ms-office.chartstyle+xml"/>
  <Override PartName="/xl/charts/colors62.xml" ContentType="application/vnd.ms-office.chartcolorstyle+xml"/>
  <Override PartName="/xl/theme/themeOverride25.xml" ContentType="application/vnd.openxmlformats-officedocument.themeOverride+xml"/>
  <Override PartName="/xl/charts/chart63.xml" ContentType="application/vnd.openxmlformats-officedocument.drawingml.chart+xml"/>
  <Override PartName="/xl/charts/style63.xml" ContentType="application/vnd.ms-office.chartstyle+xml"/>
  <Override PartName="/xl/charts/colors63.xml" ContentType="application/vnd.ms-office.chartcolorstyle+xml"/>
  <Override PartName="/xl/charts/chart64.xml" ContentType="application/vnd.openxmlformats-officedocument.drawingml.chart+xml"/>
  <Override PartName="/xl/charts/style64.xml" ContentType="application/vnd.ms-office.chartstyle+xml"/>
  <Override PartName="/xl/charts/colors64.xml" ContentType="application/vnd.ms-office.chartcolorstyle+xml"/>
  <Override PartName="/xl/charts/chart65.xml" ContentType="application/vnd.openxmlformats-officedocument.drawingml.chart+xml"/>
  <Override PartName="/xl/charts/style65.xml" ContentType="application/vnd.ms-office.chartstyle+xml"/>
  <Override PartName="/xl/charts/colors65.xml" ContentType="application/vnd.ms-office.chartcolorstyle+xml"/>
  <Override PartName="/xl/charts/chart66.xml" ContentType="application/vnd.openxmlformats-officedocument.drawingml.chart+xml"/>
  <Override PartName="/xl/charts/style66.xml" ContentType="application/vnd.ms-office.chartstyle+xml"/>
  <Override PartName="/xl/charts/colors66.xml" ContentType="application/vnd.ms-office.chartcolorstyle+xml"/>
  <Override PartName="/xl/charts/chart67.xml" ContentType="application/vnd.openxmlformats-officedocument.drawingml.chart+xml"/>
  <Override PartName="/xl/charts/style67.xml" ContentType="application/vnd.ms-office.chartstyle+xml"/>
  <Override PartName="/xl/charts/colors67.xml" ContentType="application/vnd.ms-office.chartcolorstyle+xml"/>
  <Override PartName="/xl/charts/chart68.xml" ContentType="application/vnd.openxmlformats-officedocument.drawingml.chart+xml"/>
  <Override PartName="/xl/charts/style68.xml" ContentType="application/vnd.ms-office.chartstyle+xml"/>
  <Override PartName="/xl/charts/colors68.xml" ContentType="application/vnd.ms-office.chartcolorstyle+xml"/>
  <Override PartName="/xl/theme/themeOverride26.xml" ContentType="application/vnd.openxmlformats-officedocument.themeOverride+xml"/>
  <Override PartName="/xl/charts/chart69.xml" ContentType="application/vnd.openxmlformats-officedocument.drawingml.chart+xml"/>
  <Override PartName="/xl/charts/style69.xml" ContentType="application/vnd.ms-office.chartstyle+xml"/>
  <Override PartName="/xl/charts/colors69.xml" ContentType="application/vnd.ms-office.chartcolorstyle+xml"/>
  <Override PartName="/xl/theme/themeOverride27.xml" ContentType="application/vnd.openxmlformats-officedocument.themeOverride+xml"/>
  <Override PartName="/xl/charts/chart70.xml" ContentType="application/vnd.openxmlformats-officedocument.drawingml.chart+xml"/>
  <Override PartName="/xl/charts/style70.xml" ContentType="application/vnd.ms-office.chartstyle+xml"/>
  <Override PartName="/xl/charts/colors70.xml" ContentType="application/vnd.ms-office.chartcolorstyle+xml"/>
  <Override PartName="/xl/theme/themeOverride28.xml" ContentType="application/vnd.openxmlformats-officedocument.themeOverride+xml"/>
  <Override PartName="/xl/drawings/drawing8.xml" ContentType="application/vnd.openxmlformats-officedocument.drawing+xml"/>
  <Override PartName="/xl/charts/chart71.xml" ContentType="application/vnd.openxmlformats-officedocument.drawingml.chart+xml"/>
  <Override PartName="/xl/charts/style71.xml" ContentType="application/vnd.ms-office.chartstyle+xml"/>
  <Override PartName="/xl/charts/colors71.xml" ContentType="application/vnd.ms-office.chartcolorstyle+xml"/>
  <Override PartName="/xl/charts/chart72.xml" ContentType="application/vnd.openxmlformats-officedocument.drawingml.chart+xml"/>
  <Override PartName="/xl/charts/style72.xml" ContentType="application/vnd.ms-office.chartstyle+xml"/>
  <Override PartName="/xl/charts/colors72.xml" ContentType="application/vnd.ms-office.chartcolorstyle+xml"/>
  <Override PartName="/xl/theme/themeOverride29.xml" ContentType="application/vnd.openxmlformats-officedocument.themeOverride+xml"/>
  <Override PartName="/xl/charts/chart73.xml" ContentType="application/vnd.openxmlformats-officedocument.drawingml.chart+xml"/>
  <Override PartName="/xl/charts/style73.xml" ContentType="application/vnd.ms-office.chartstyle+xml"/>
  <Override PartName="/xl/charts/colors73.xml" ContentType="application/vnd.ms-office.chartcolorstyle+xml"/>
  <Override PartName="/xl/charts/chart74.xml" ContentType="application/vnd.openxmlformats-officedocument.drawingml.chart+xml"/>
  <Override PartName="/xl/charts/style74.xml" ContentType="application/vnd.ms-office.chartstyle+xml"/>
  <Override PartName="/xl/charts/colors74.xml" ContentType="application/vnd.ms-office.chartcolorstyle+xml"/>
  <Override PartName="/xl/charts/chart75.xml" ContentType="application/vnd.openxmlformats-officedocument.drawingml.chart+xml"/>
  <Override PartName="/xl/charts/style75.xml" ContentType="application/vnd.ms-office.chartstyle+xml"/>
  <Override PartName="/xl/charts/colors75.xml" ContentType="application/vnd.ms-office.chartcolorstyle+xml"/>
  <Override PartName="/xl/charts/chart76.xml" ContentType="application/vnd.openxmlformats-officedocument.drawingml.chart+xml"/>
  <Override PartName="/xl/charts/style76.xml" ContentType="application/vnd.ms-office.chartstyle+xml"/>
  <Override PartName="/xl/charts/colors76.xml" ContentType="application/vnd.ms-office.chartcolorstyle+xml"/>
  <Override PartName="/xl/charts/chart77.xml" ContentType="application/vnd.openxmlformats-officedocument.drawingml.chart+xml"/>
  <Override PartName="/xl/charts/style77.xml" ContentType="application/vnd.ms-office.chartstyle+xml"/>
  <Override PartName="/xl/charts/colors77.xml" ContentType="application/vnd.ms-office.chartcolorstyle+xml"/>
  <Override PartName="/xl/charts/chart78.xml" ContentType="application/vnd.openxmlformats-officedocument.drawingml.chart+xml"/>
  <Override PartName="/xl/charts/style78.xml" ContentType="application/vnd.ms-office.chartstyle+xml"/>
  <Override PartName="/xl/charts/colors78.xml" ContentType="application/vnd.ms-office.chartcolorstyle+xml"/>
  <Override PartName="/xl/theme/themeOverride30.xml" ContentType="application/vnd.openxmlformats-officedocument.themeOverride+xml"/>
  <Override PartName="/xl/charts/chart79.xml" ContentType="application/vnd.openxmlformats-officedocument.drawingml.chart+xml"/>
  <Override PartName="/xl/charts/style79.xml" ContentType="application/vnd.ms-office.chartstyle+xml"/>
  <Override PartName="/xl/charts/colors79.xml" ContentType="application/vnd.ms-office.chartcolorstyle+xml"/>
  <Override PartName="/xl/theme/themeOverride31.xml" ContentType="application/vnd.openxmlformats-officedocument.themeOverride+xml"/>
  <Override PartName="/xl/charts/chart80.xml" ContentType="application/vnd.openxmlformats-officedocument.drawingml.chart+xml"/>
  <Override PartName="/xl/charts/style80.xml" ContentType="application/vnd.ms-office.chartstyle+xml"/>
  <Override PartName="/xl/charts/colors80.xml" ContentType="application/vnd.ms-office.chartcolorstyle+xml"/>
  <Override PartName="/xl/theme/themeOverride32.xml" ContentType="application/vnd.openxmlformats-officedocument.themeOverride+xml"/>
  <Override PartName="/xl/drawings/drawing9.xml" ContentType="application/vnd.openxmlformats-officedocument.drawing+xml"/>
  <Override PartName="/xl/charts/chart81.xml" ContentType="application/vnd.openxmlformats-officedocument.drawingml.chart+xml"/>
  <Override PartName="/xl/charts/style81.xml" ContentType="application/vnd.ms-office.chartstyle+xml"/>
  <Override PartName="/xl/charts/colors81.xml" ContentType="application/vnd.ms-office.chartcolorstyle+xml"/>
  <Override PartName="/xl/charts/chart82.xml" ContentType="application/vnd.openxmlformats-officedocument.drawingml.chart+xml"/>
  <Override PartName="/xl/charts/style82.xml" ContentType="application/vnd.ms-office.chartstyle+xml"/>
  <Override PartName="/xl/charts/colors82.xml" ContentType="application/vnd.ms-office.chartcolorstyle+xml"/>
  <Override PartName="/xl/theme/themeOverride33.xml" ContentType="application/vnd.openxmlformats-officedocument.themeOverride+xml"/>
  <Override PartName="/xl/charts/chart83.xml" ContentType="application/vnd.openxmlformats-officedocument.drawingml.chart+xml"/>
  <Override PartName="/xl/charts/style83.xml" ContentType="application/vnd.ms-office.chartstyle+xml"/>
  <Override PartName="/xl/charts/colors83.xml" ContentType="application/vnd.ms-office.chartcolorstyle+xml"/>
  <Override PartName="/xl/charts/chart84.xml" ContentType="application/vnd.openxmlformats-officedocument.drawingml.chart+xml"/>
  <Override PartName="/xl/charts/style84.xml" ContentType="application/vnd.ms-office.chartstyle+xml"/>
  <Override PartName="/xl/charts/colors84.xml" ContentType="application/vnd.ms-office.chartcolorstyle+xml"/>
  <Override PartName="/xl/charts/chart85.xml" ContentType="application/vnd.openxmlformats-officedocument.drawingml.chart+xml"/>
  <Override PartName="/xl/charts/style85.xml" ContentType="application/vnd.ms-office.chartstyle+xml"/>
  <Override PartName="/xl/charts/colors85.xml" ContentType="application/vnd.ms-office.chartcolorstyle+xml"/>
  <Override PartName="/xl/charts/chart86.xml" ContentType="application/vnd.openxmlformats-officedocument.drawingml.chart+xml"/>
  <Override PartName="/xl/charts/style86.xml" ContentType="application/vnd.ms-office.chartstyle+xml"/>
  <Override PartName="/xl/charts/colors86.xml" ContentType="application/vnd.ms-office.chartcolorstyle+xml"/>
  <Override PartName="/xl/charts/chart87.xml" ContentType="application/vnd.openxmlformats-officedocument.drawingml.chart+xml"/>
  <Override PartName="/xl/charts/style87.xml" ContentType="application/vnd.ms-office.chartstyle+xml"/>
  <Override PartName="/xl/charts/colors87.xml" ContentType="application/vnd.ms-office.chartcolorstyle+xml"/>
  <Override PartName="/xl/charts/chart88.xml" ContentType="application/vnd.openxmlformats-officedocument.drawingml.chart+xml"/>
  <Override PartName="/xl/charts/style88.xml" ContentType="application/vnd.ms-office.chartstyle+xml"/>
  <Override PartName="/xl/charts/colors88.xml" ContentType="application/vnd.ms-office.chartcolorstyle+xml"/>
  <Override PartName="/xl/theme/themeOverride34.xml" ContentType="application/vnd.openxmlformats-officedocument.themeOverride+xml"/>
  <Override PartName="/xl/charts/chart89.xml" ContentType="application/vnd.openxmlformats-officedocument.drawingml.chart+xml"/>
  <Override PartName="/xl/charts/style89.xml" ContentType="application/vnd.ms-office.chartstyle+xml"/>
  <Override PartName="/xl/charts/colors89.xml" ContentType="application/vnd.ms-office.chartcolorstyle+xml"/>
  <Override PartName="/xl/theme/themeOverride35.xml" ContentType="application/vnd.openxmlformats-officedocument.themeOverride+xml"/>
  <Override PartName="/xl/charts/chart90.xml" ContentType="application/vnd.openxmlformats-officedocument.drawingml.chart+xml"/>
  <Override PartName="/xl/charts/style90.xml" ContentType="application/vnd.ms-office.chartstyle+xml"/>
  <Override PartName="/xl/charts/colors90.xml" ContentType="application/vnd.ms-office.chartcolorstyle+xml"/>
  <Override PartName="/xl/theme/themeOverride36.xml" ContentType="application/vnd.openxmlformats-officedocument.themeOverride+xml"/>
  <Override PartName="/xl/drawings/drawing10.xml" ContentType="application/vnd.openxmlformats-officedocument.drawing+xml"/>
  <Override PartName="/xl/charts/chart91.xml" ContentType="application/vnd.openxmlformats-officedocument.drawingml.chart+xml"/>
  <Override PartName="/xl/charts/style91.xml" ContentType="application/vnd.ms-office.chartstyle+xml"/>
  <Override PartName="/xl/charts/colors91.xml" ContentType="application/vnd.ms-office.chartcolorstyle+xml"/>
  <Override PartName="/xl/charts/chart92.xml" ContentType="application/vnd.openxmlformats-officedocument.drawingml.chart+xml"/>
  <Override PartName="/xl/charts/style92.xml" ContentType="application/vnd.ms-office.chartstyle+xml"/>
  <Override PartName="/xl/charts/colors92.xml" ContentType="application/vnd.ms-office.chartcolorstyle+xml"/>
  <Override PartName="/xl/theme/themeOverride37.xml" ContentType="application/vnd.openxmlformats-officedocument.themeOverride+xml"/>
  <Override PartName="/xl/charts/chart93.xml" ContentType="application/vnd.openxmlformats-officedocument.drawingml.chart+xml"/>
  <Override PartName="/xl/charts/style93.xml" ContentType="application/vnd.ms-office.chartstyle+xml"/>
  <Override PartName="/xl/charts/colors93.xml" ContentType="application/vnd.ms-office.chartcolorstyle+xml"/>
  <Override PartName="/xl/charts/chart94.xml" ContentType="application/vnd.openxmlformats-officedocument.drawingml.chart+xml"/>
  <Override PartName="/xl/charts/style94.xml" ContentType="application/vnd.ms-office.chartstyle+xml"/>
  <Override PartName="/xl/charts/colors94.xml" ContentType="application/vnd.ms-office.chartcolorstyle+xml"/>
  <Override PartName="/xl/charts/chart95.xml" ContentType="application/vnd.openxmlformats-officedocument.drawingml.chart+xml"/>
  <Override PartName="/xl/charts/style95.xml" ContentType="application/vnd.ms-office.chartstyle+xml"/>
  <Override PartName="/xl/charts/colors95.xml" ContentType="application/vnd.ms-office.chartcolorstyle+xml"/>
  <Override PartName="/xl/charts/chart96.xml" ContentType="application/vnd.openxmlformats-officedocument.drawingml.chart+xml"/>
  <Override PartName="/xl/charts/style96.xml" ContentType="application/vnd.ms-office.chartstyle+xml"/>
  <Override PartName="/xl/charts/colors96.xml" ContentType="application/vnd.ms-office.chartcolorstyle+xml"/>
  <Override PartName="/xl/charts/chart97.xml" ContentType="application/vnd.openxmlformats-officedocument.drawingml.chart+xml"/>
  <Override PartName="/xl/charts/style97.xml" ContentType="application/vnd.ms-office.chartstyle+xml"/>
  <Override PartName="/xl/charts/colors97.xml" ContentType="application/vnd.ms-office.chartcolorstyle+xml"/>
  <Override PartName="/xl/charts/chart98.xml" ContentType="application/vnd.openxmlformats-officedocument.drawingml.chart+xml"/>
  <Override PartName="/xl/charts/style98.xml" ContentType="application/vnd.ms-office.chartstyle+xml"/>
  <Override PartName="/xl/charts/colors98.xml" ContentType="application/vnd.ms-office.chartcolorstyle+xml"/>
  <Override PartName="/xl/theme/themeOverride38.xml" ContentType="application/vnd.openxmlformats-officedocument.themeOverride+xml"/>
  <Override PartName="/xl/charts/chart99.xml" ContentType="application/vnd.openxmlformats-officedocument.drawingml.chart+xml"/>
  <Override PartName="/xl/charts/style99.xml" ContentType="application/vnd.ms-office.chartstyle+xml"/>
  <Override PartName="/xl/charts/colors99.xml" ContentType="application/vnd.ms-office.chartcolorstyle+xml"/>
  <Override PartName="/xl/theme/themeOverride39.xml" ContentType="application/vnd.openxmlformats-officedocument.themeOverride+xml"/>
  <Override PartName="/xl/charts/chart100.xml" ContentType="application/vnd.openxmlformats-officedocument.drawingml.chart+xml"/>
  <Override PartName="/xl/charts/style100.xml" ContentType="application/vnd.ms-office.chartstyle+xml"/>
  <Override PartName="/xl/charts/colors100.xml" ContentType="application/vnd.ms-office.chartcolorstyle+xml"/>
  <Override PartName="/xl/theme/themeOverride40.xml" ContentType="application/vnd.openxmlformats-officedocument.themeOverride+xml"/>
  <Override PartName="/xl/drawings/drawing11.xml" ContentType="application/vnd.openxmlformats-officedocument.drawing+xml"/>
  <Override PartName="/xl/charts/chart101.xml" ContentType="application/vnd.openxmlformats-officedocument.drawingml.chart+xml"/>
  <Override PartName="/xl/charts/style101.xml" ContentType="application/vnd.ms-office.chartstyle+xml"/>
  <Override PartName="/xl/charts/colors101.xml" ContentType="application/vnd.ms-office.chartcolorstyle+xml"/>
  <Override PartName="/xl/charts/chart102.xml" ContentType="application/vnd.openxmlformats-officedocument.drawingml.chart+xml"/>
  <Override PartName="/xl/charts/style102.xml" ContentType="application/vnd.ms-office.chartstyle+xml"/>
  <Override PartName="/xl/charts/colors102.xml" ContentType="application/vnd.ms-office.chartcolorstyle+xml"/>
  <Override PartName="/xl/theme/themeOverride41.xml" ContentType="application/vnd.openxmlformats-officedocument.themeOverride+xml"/>
  <Override PartName="/xl/charts/chart103.xml" ContentType="application/vnd.openxmlformats-officedocument.drawingml.chart+xml"/>
  <Override PartName="/xl/charts/style103.xml" ContentType="application/vnd.ms-office.chartstyle+xml"/>
  <Override PartName="/xl/charts/colors103.xml" ContentType="application/vnd.ms-office.chartcolorstyle+xml"/>
  <Override PartName="/xl/charts/chart104.xml" ContentType="application/vnd.openxmlformats-officedocument.drawingml.chart+xml"/>
  <Override PartName="/xl/charts/style104.xml" ContentType="application/vnd.ms-office.chartstyle+xml"/>
  <Override PartName="/xl/charts/colors104.xml" ContentType="application/vnd.ms-office.chartcolorstyle+xml"/>
  <Override PartName="/xl/charts/chart105.xml" ContentType="application/vnd.openxmlformats-officedocument.drawingml.chart+xml"/>
  <Override PartName="/xl/charts/style105.xml" ContentType="application/vnd.ms-office.chartstyle+xml"/>
  <Override PartName="/xl/charts/colors105.xml" ContentType="application/vnd.ms-office.chartcolorstyle+xml"/>
  <Override PartName="/xl/charts/chart106.xml" ContentType="application/vnd.openxmlformats-officedocument.drawingml.chart+xml"/>
  <Override PartName="/xl/charts/style106.xml" ContentType="application/vnd.ms-office.chartstyle+xml"/>
  <Override PartName="/xl/charts/colors106.xml" ContentType="application/vnd.ms-office.chartcolorstyle+xml"/>
  <Override PartName="/xl/charts/chart107.xml" ContentType="application/vnd.openxmlformats-officedocument.drawingml.chart+xml"/>
  <Override PartName="/xl/charts/style107.xml" ContentType="application/vnd.ms-office.chartstyle+xml"/>
  <Override PartName="/xl/charts/colors107.xml" ContentType="application/vnd.ms-office.chartcolorstyle+xml"/>
  <Override PartName="/xl/charts/chart108.xml" ContentType="application/vnd.openxmlformats-officedocument.drawingml.chart+xml"/>
  <Override PartName="/xl/charts/style108.xml" ContentType="application/vnd.ms-office.chartstyle+xml"/>
  <Override PartName="/xl/charts/colors108.xml" ContentType="application/vnd.ms-office.chartcolorstyle+xml"/>
  <Override PartName="/xl/theme/themeOverride42.xml" ContentType="application/vnd.openxmlformats-officedocument.themeOverride+xml"/>
  <Override PartName="/xl/charts/chart109.xml" ContentType="application/vnd.openxmlformats-officedocument.drawingml.chart+xml"/>
  <Override PartName="/xl/charts/style109.xml" ContentType="application/vnd.ms-office.chartstyle+xml"/>
  <Override PartName="/xl/charts/colors109.xml" ContentType="application/vnd.ms-office.chartcolorstyle+xml"/>
  <Override PartName="/xl/theme/themeOverride43.xml" ContentType="application/vnd.openxmlformats-officedocument.themeOverride+xml"/>
  <Override PartName="/xl/charts/chart110.xml" ContentType="application/vnd.openxmlformats-officedocument.drawingml.chart+xml"/>
  <Override PartName="/xl/charts/style110.xml" ContentType="application/vnd.ms-office.chartstyle+xml"/>
  <Override PartName="/xl/charts/colors110.xml" ContentType="application/vnd.ms-office.chartcolorstyle+xml"/>
  <Override PartName="/xl/theme/themeOverride44.xml" ContentType="application/vnd.openxmlformats-officedocument.themeOverride+xml"/>
  <Override PartName="/xl/drawings/drawing12.xml" ContentType="application/vnd.openxmlformats-officedocument.drawing+xml"/>
  <Override PartName="/xl/charts/chart111.xml" ContentType="application/vnd.openxmlformats-officedocument.drawingml.chart+xml"/>
  <Override PartName="/xl/charts/style111.xml" ContentType="application/vnd.ms-office.chartstyle+xml"/>
  <Override PartName="/xl/charts/colors111.xml" ContentType="application/vnd.ms-office.chartcolorstyle+xml"/>
  <Override PartName="/xl/charts/chart112.xml" ContentType="application/vnd.openxmlformats-officedocument.drawingml.chart+xml"/>
  <Override PartName="/xl/charts/style112.xml" ContentType="application/vnd.ms-office.chartstyle+xml"/>
  <Override PartName="/xl/charts/colors112.xml" ContentType="application/vnd.ms-office.chartcolorstyle+xml"/>
  <Override PartName="/xl/theme/themeOverride45.xml" ContentType="application/vnd.openxmlformats-officedocument.themeOverride+xml"/>
  <Override PartName="/xl/charts/chart113.xml" ContentType="application/vnd.openxmlformats-officedocument.drawingml.chart+xml"/>
  <Override PartName="/xl/charts/style113.xml" ContentType="application/vnd.ms-office.chartstyle+xml"/>
  <Override PartName="/xl/charts/colors113.xml" ContentType="application/vnd.ms-office.chartcolorstyle+xml"/>
  <Override PartName="/xl/charts/chart114.xml" ContentType="application/vnd.openxmlformats-officedocument.drawingml.chart+xml"/>
  <Override PartName="/xl/charts/style114.xml" ContentType="application/vnd.ms-office.chartstyle+xml"/>
  <Override PartName="/xl/charts/colors114.xml" ContentType="application/vnd.ms-office.chartcolorstyle+xml"/>
  <Override PartName="/xl/charts/chart115.xml" ContentType="application/vnd.openxmlformats-officedocument.drawingml.chart+xml"/>
  <Override PartName="/xl/charts/style115.xml" ContentType="application/vnd.ms-office.chartstyle+xml"/>
  <Override PartName="/xl/charts/colors115.xml" ContentType="application/vnd.ms-office.chartcolorstyle+xml"/>
  <Override PartName="/xl/charts/chart116.xml" ContentType="application/vnd.openxmlformats-officedocument.drawingml.chart+xml"/>
  <Override PartName="/xl/charts/style116.xml" ContentType="application/vnd.ms-office.chartstyle+xml"/>
  <Override PartName="/xl/charts/colors116.xml" ContentType="application/vnd.ms-office.chartcolorstyle+xml"/>
  <Override PartName="/xl/charts/chart117.xml" ContentType="application/vnd.openxmlformats-officedocument.drawingml.chart+xml"/>
  <Override PartName="/xl/charts/style117.xml" ContentType="application/vnd.ms-office.chartstyle+xml"/>
  <Override PartName="/xl/charts/colors117.xml" ContentType="application/vnd.ms-office.chartcolorstyle+xml"/>
  <Override PartName="/xl/charts/chart118.xml" ContentType="application/vnd.openxmlformats-officedocument.drawingml.chart+xml"/>
  <Override PartName="/xl/charts/style118.xml" ContentType="application/vnd.ms-office.chartstyle+xml"/>
  <Override PartName="/xl/charts/colors118.xml" ContentType="application/vnd.ms-office.chartcolorstyle+xml"/>
  <Override PartName="/xl/theme/themeOverride46.xml" ContentType="application/vnd.openxmlformats-officedocument.themeOverride+xml"/>
  <Override PartName="/xl/charts/chart119.xml" ContentType="application/vnd.openxmlformats-officedocument.drawingml.chart+xml"/>
  <Override PartName="/xl/charts/style119.xml" ContentType="application/vnd.ms-office.chartstyle+xml"/>
  <Override PartName="/xl/charts/colors119.xml" ContentType="application/vnd.ms-office.chartcolorstyle+xml"/>
  <Override PartName="/xl/theme/themeOverride47.xml" ContentType="application/vnd.openxmlformats-officedocument.themeOverride+xml"/>
  <Override PartName="/xl/charts/chart120.xml" ContentType="application/vnd.openxmlformats-officedocument.drawingml.chart+xml"/>
  <Override PartName="/xl/charts/style120.xml" ContentType="application/vnd.ms-office.chartstyle+xml"/>
  <Override PartName="/xl/charts/colors120.xml" ContentType="application/vnd.ms-office.chartcolorstyle+xml"/>
  <Override PartName="/xl/theme/themeOverride48.xml" ContentType="application/vnd.openxmlformats-officedocument.themeOverride+xml"/>
  <Override PartName="/xl/drawings/drawing13.xml" ContentType="application/vnd.openxmlformats-officedocument.drawing+xml"/>
  <Override PartName="/xl/charts/chart121.xml" ContentType="application/vnd.openxmlformats-officedocument.drawingml.chart+xml"/>
  <Override PartName="/xl/charts/style121.xml" ContentType="application/vnd.ms-office.chartstyle+xml"/>
  <Override PartName="/xl/charts/colors121.xml" ContentType="application/vnd.ms-office.chartcolorstyle+xml"/>
  <Override PartName="/xl/charts/chart122.xml" ContentType="application/vnd.openxmlformats-officedocument.drawingml.chart+xml"/>
  <Override PartName="/xl/charts/style122.xml" ContentType="application/vnd.ms-office.chartstyle+xml"/>
  <Override PartName="/xl/charts/colors122.xml" ContentType="application/vnd.ms-office.chartcolorstyle+xml"/>
  <Override PartName="/xl/theme/themeOverride49.xml" ContentType="application/vnd.openxmlformats-officedocument.themeOverride+xml"/>
  <Override PartName="/xl/charts/chart123.xml" ContentType="application/vnd.openxmlformats-officedocument.drawingml.chart+xml"/>
  <Override PartName="/xl/charts/style123.xml" ContentType="application/vnd.ms-office.chartstyle+xml"/>
  <Override PartName="/xl/charts/colors123.xml" ContentType="application/vnd.ms-office.chartcolorstyle+xml"/>
  <Override PartName="/xl/charts/chart124.xml" ContentType="application/vnd.openxmlformats-officedocument.drawingml.chart+xml"/>
  <Override PartName="/xl/charts/style124.xml" ContentType="application/vnd.ms-office.chartstyle+xml"/>
  <Override PartName="/xl/charts/colors124.xml" ContentType="application/vnd.ms-office.chartcolorstyle+xml"/>
  <Override PartName="/xl/charts/chart125.xml" ContentType="application/vnd.openxmlformats-officedocument.drawingml.chart+xml"/>
  <Override PartName="/xl/charts/style125.xml" ContentType="application/vnd.ms-office.chartstyle+xml"/>
  <Override PartName="/xl/charts/colors125.xml" ContentType="application/vnd.ms-office.chartcolorstyle+xml"/>
  <Override PartName="/xl/charts/chart126.xml" ContentType="application/vnd.openxmlformats-officedocument.drawingml.chart+xml"/>
  <Override PartName="/xl/charts/style126.xml" ContentType="application/vnd.ms-office.chartstyle+xml"/>
  <Override PartName="/xl/charts/colors126.xml" ContentType="application/vnd.ms-office.chartcolorstyle+xml"/>
  <Override PartName="/xl/charts/chart127.xml" ContentType="application/vnd.openxmlformats-officedocument.drawingml.chart+xml"/>
  <Override PartName="/xl/charts/style127.xml" ContentType="application/vnd.ms-office.chartstyle+xml"/>
  <Override PartName="/xl/charts/colors127.xml" ContentType="application/vnd.ms-office.chartcolorstyle+xml"/>
  <Override PartName="/xl/charts/chart128.xml" ContentType="application/vnd.openxmlformats-officedocument.drawingml.chart+xml"/>
  <Override PartName="/xl/charts/style128.xml" ContentType="application/vnd.ms-office.chartstyle+xml"/>
  <Override PartName="/xl/charts/colors128.xml" ContentType="application/vnd.ms-office.chartcolorstyle+xml"/>
  <Override PartName="/xl/theme/themeOverride50.xml" ContentType="application/vnd.openxmlformats-officedocument.themeOverride+xml"/>
  <Override PartName="/xl/charts/chart129.xml" ContentType="application/vnd.openxmlformats-officedocument.drawingml.chart+xml"/>
  <Override PartName="/xl/charts/style129.xml" ContentType="application/vnd.ms-office.chartstyle+xml"/>
  <Override PartName="/xl/charts/colors129.xml" ContentType="application/vnd.ms-office.chartcolorstyle+xml"/>
  <Override PartName="/xl/theme/themeOverride51.xml" ContentType="application/vnd.openxmlformats-officedocument.themeOverride+xml"/>
  <Override PartName="/xl/charts/chart130.xml" ContentType="application/vnd.openxmlformats-officedocument.drawingml.chart+xml"/>
  <Override PartName="/xl/charts/style130.xml" ContentType="application/vnd.ms-office.chartstyle+xml"/>
  <Override PartName="/xl/charts/colors130.xml" ContentType="application/vnd.ms-office.chartcolorstyle+xml"/>
  <Override PartName="/xl/theme/themeOverride52.xml" ContentType="application/vnd.openxmlformats-officedocument.themeOverride+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5348" windowHeight="5652" tabRatio="905" activeTab="12"/>
  </bookViews>
  <sheets>
    <sheet name="SC11" sheetId="1" r:id="rId1"/>
    <sheet name="SC12" sheetId="3" r:id="rId2"/>
    <sheet name="SC13" sheetId="4" r:id="rId3"/>
    <sheet name="SC14" sheetId="5" r:id="rId4"/>
    <sheet name="SC15" sheetId="6" r:id="rId5"/>
    <sheet name="SC16" sheetId="7" r:id="rId6"/>
    <sheet name="SC17" sheetId="8" r:id="rId7"/>
    <sheet name="SC18" sheetId="9" r:id="rId8"/>
    <sheet name="SC19" sheetId="10" r:id="rId9"/>
    <sheet name="SC20" sheetId="11" r:id="rId10"/>
    <sheet name="SC21" sheetId="12" r:id="rId11"/>
    <sheet name="SC22" sheetId="13" r:id="rId12"/>
    <sheet name="SC23" sheetId="14" r:id="rId13"/>
    <sheet name="CLASSIF FEM" sheetId="2" r:id="rId14"/>
    <sheet name="CYCLES" sheetId="15" r:id="rId15"/>
  </sheets>
  <definedNames>
    <definedName name="_xlnm.Print_Area" localSheetId="0">'SC11'!$A$1:$AB$64</definedName>
    <definedName name="_xlnm.Print_Area" localSheetId="1">'SC12'!$A$1:$AB$66</definedName>
    <definedName name="_xlnm.Print_Area" localSheetId="2">'SC13'!$A$1:$AB$66</definedName>
    <definedName name="_xlnm.Print_Area" localSheetId="3">'SC14'!$A$1:$AB$66</definedName>
    <definedName name="_xlnm.Print_Area" localSheetId="4">'SC15'!$A$1:$AB$66</definedName>
    <definedName name="_xlnm.Print_Area" localSheetId="5">'SC16'!$A$1:$AB$66</definedName>
    <definedName name="_xlnm.Print_Area" localSheetId="6">'SC17'!$A$1:$AB$64</definedName>
    <definedName name="_xlnm.Print_Area" localSheetId="7">'SC18'!$A$1:$AB$64</definedName>
    <definedName name="_xlnm.Print_Area" localSheetId="8">'SC19'!$A$1:$AB$64</definedName>
    <definedName name="_xlnm.Print_Area" localSheetId="9">'SC20'!$A$1:$AB$64</definedName>
    <definedName name="_xlnm.Print_Area" localSheetId="10">'SC21'!$A$1:$AB$64</definedName>
    <definedName name="_xlnm.Print_Area" localSheetId="11">'SC22'!$A$1:$AB$64</definedName>
    <definedName name="_xlnm.Print_Area" localSheetId="12">'SC23'!$A$1:$AB$64</definedName>
  </definedName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A48" i="14" l="1"/>
  <c r="A1" i="14"/>
  <c r="A48" i="13"/>
  <c r="A1" i="13"/>
  <c r="A48" i="12"/>
  <c r="A1" i="12"/>
  <c r="A48" i="11"/>
  <c r="A1" i="11"/>
  <c r="A48" i="10"/>
  <c r="A1" i="10"/>
  <c r="A48" i="9"/>
  <c r="A1" i="9"/>
  <c r="A48" i="8"/>
  <c r="A1" i="8"/>
  <c r="A48" i="7"/>
  <c r="A1" i="7"/>
  <c r="A48" i="6"/>
  <c r="A1" i="6"/>
  <c r="A48" i="5"/>
  <c r="A1" i="5"/>
  <c r="A48" i="4"/>
  <c r="A1" i="4"/>
  <c r="A48" i="3"/>
  <c r="A1" i="3"/>
  <c r="A48" i="1"/>
  <c r="A1" i="1"/>
  <c r="D29" i="15"/>
  <c r="D28" i="15"/>
  <c r="I6" i="15"/>
  <c r="I11" i="15"/>
  <c r="T14" i="3"/>
  <c r="X14" i="3"/>
  <c r="D45" i="3"/>
  <c r="F46" i="3"/>
  <c r="T14" i="1"/>
  <c r="X14" i="1"/>
  <c r="D45" i="1"/>
  <c r="F46" i="1"/>
  <c r="I5" i="15"/>
  <c r="I10" i="15"/>
  <c r="T13" i="3"/>
  <c r="X13" i="3"/>
  <c r="D43" i="3"/>
  <c r="F44" i="3"/>
  <c r="T13" i="1"/>
  <c r="X13" i="1"/>
  <c r="D43" i="1"/>
  <c r="F44" i="1"/>
  <c r="I4" i="15"/>
  <c r="H39" i="3"/>
  <c r="I9" i="15"/>
  <c r="T12" i="3"/>
  <c r="X12" i="3"/>
  <c r="D41" i="3"/>
  <c r="F42" i="3"/>
  <c r="H39" i="1"/>
  <c r="T12" i="1"/>
  <c r="X12" i="1"/>
  <c r="D41" i="1"/>
  <c r="F42" i="1"/>
  <c r="Y50" i="14"/>
  <c r="Y49" i="14"/>
  <c r="Y50" i="13"/>
  <c r="Y49" i="13"/>
  <c r="Y50" i="12"/>
  <c r="Y49" i="12"/>
  <c r="Y50" i="11"/>
  <c r="Y49" i="11"/>
  <c r="Y50" i="10"/>
  <c r="Y49" i="10"/>
  <c r="Y50" i="9"/>
  <c r="Y49" i="9"/>
  <c r="Y50" i="8"/>
  <c r="Y49" i="8"/>
  <c r="Y50" i="7"/>
  <c r="Y49" i="7"/>
  <c r="Y50" i="6"/>
  <c r="Y49" i="6"/>
  <c r="Y49" i="5"/>
  <c r="Y50" i="5"/>
  <c r="Y50" i="4"/>
  <c r="Y49" i="4"/>
  <c r="Y50" i="1"/>
  <c r="Y49" i="1"/>
  <c r="T14" i="14"/>
  <c r="X14" i="14"/>
  <c r="T13" i="14"/>
  <c r="X13" i="14"/>
  <c r="H39" i="14"/>
  <c r="T12" i="14"/>
  <c r="X12" i="14"/>
  <c r="T14" i="13"/>
  <c r="X14" i="13"/>
  <c r="T13" i="13"/>
  <c r="X13" i="13"/>
  <c r="H39" i="13"/>
  <c r="T12" i="13"/>
  <c r="X12" i="13"/>
  <c r="T14" i="12"/>
  <c r="X14" i="12"/>
  <c r="T13" i="12"/>
  <c r="X13" i="12"/>
  <c r="H39" i="12"/>
  <c r="T12" i="12"/>
  <c r="X12" i="12"/>
  <c r="T14" i="11"/>
  <c r="X14" i="11"/>
  <c r="T13" i="11"/>
  <c r="X13" i="11"/>
  <c r="H39" i="11"/>
  <c r="T12" i="11"/>
  <c r="X12" i="11"/>
  <c r="T14" i="10"/>
  <c r="X14" i="10"/>
  <c r="T13" i="10"/>
  <c r="X13" i="10"/>
  <c r="H39" i="10"/>
  <c r="T12" i="10"/>
  <c r="X12" i="10"/>
  <c r="T14" i="9"/>
  <c r="X14" i="9"/>
  <c r="T13" i="9"/>
  <c r="X13" i="9"/>
  <c r="H39" i="9"/>
  <c r="T12" i="9"/>
  <c r="X12" i="9"/>
  <c r="T14" i="8"/>
  <c r="X14" i="8"/>
  <c r="T13" i="8"/>
  <c r="X13" i="8"/>
  <c r="H39" i="8"/>
  <c r="T12" i="8"/>
  <c r="X12" i="8"/>
  <c r="T14" i="7"/>
  <c r="X14" i="7"/>
  <c r="T13" i="7"/>
  <c r="X13" i="7"/>
  <c r="H39" i="7"/>
  <c r="T12" i="7"/>
  <c r="X12" i="7"/>
  <c r="T14" i="6"/>
  <c r="X14" i="6"/>
  <c r="T13" i="6"/>
  <c r="X13" i="6"/>
  <c r="H39" i="6"/>
  <c r="T12" i="6"/>
  <c r="X12" i="6"/>
  <c r="T14" i="5"/>
  <c r="X14" i="5"/>
  <c r="T13" i="5"/>
  <c r="X13" i="5"/>
  <c r="H39" i="5"/>
  <c r="T12" i="5"/>
  <c r="X12" i="5"/>
  <c r="T14" i="4"/>
  <c r="X14" i="4"/>
  <c r="T13" i="4"/>
  <c r="X13" i="4"/>
  <c r="H39" i="4"/>
  <c r="T12" i="4"/>
  <c r="X12" i="4"/>
  <c r="C35" i="15"/>
  <c r="D35" i="15"/>
  <c r="C34" i="15"/>
  <c r="D34" i="15"/>
  <c r="D6" i="15"/>
  <c r="D5" i="15"/>
  <c r="D4" i="15"/>
  <c r="Y48" i="14"/>
  <c r="R7" i="14"/>
  <c r="Y1" i="14"/>
  <c r="Y48" i="13"/>
  <c r="R7" i="13"/>
  <c r="Y1" i="13"/>
  <c r="Y48" i="12"/>
  <c r="R7" i="12"/>
  <c r="Y1" i="12"/>
  <c r="Y48" i="11"/>
  <c r="R7" i="11"/>
  <c r="Y1" i="11"/>
  <c r="Y48" i="10"/>
  <c r="R7" i="10"/>
  <c r="Y1" i="10"/>
  <c r="Y48" i="9"/>
  <c r="R7" i="9"/>
  <c r="Y1" i="9"/>
  <c r="Y48" i="8"/>
  <c r="R7" i="8"/>
  <c r="Y1" i="8"/>
  <c r="Y48" i="7"/>
  <c r="R7" i="7"/>
  <c r="Y1" i="7"/>
  <c r="Y48" i="6"/>
  <c r="R7" i="6"/>
  <c r="Y1" i="6"/>
  <c r="Y48" i="5"/>
  <c r="R7" i="5"/>
  <c r="Y1" i="5"/>
  <c r="Y48" i="4"/>
  <c r="R7" i="4"/>
  <c r="Y1" i="4"/>
  <c r="Y48" i="3"/>
  <c r="Y48" i="1"/>
  <c r="Y1" i="1"/>
  <c r="Y1" i="3"/>
  <c r="R7" i="3"/>
  <c r="R7" i="1"/>
  <c r="D43" i="14"/>
  <c r="F44" i="14"/>
  <c r="D43" i="4"/>
  <c r="F44" i="4"/>
  <c r="D45" i="13"/>
  <c r="F46" i="13"/>
  <c r="D45" i="11"/>
  <c r="F46" i="11"/>
  <c r="D45" i="9"/>
  <c r="F46" i="9"/>
  <c r="D45" i="7"/>
  <c r="F46" i="7"/>
  <c r="D45" i="5"/>
  <c r="F46" i="5"/>
  <c r="D45" i="6"/>
  <c r="F46" i="6"/>
  <c r="D45" i="14"/>
  <c r="F46" i="14"/>
  <c r="D45" i="12"/>
  <c r="F46" i="12"/>
  <c r="D45" i="10"/>
  <c r="F46" i="10"/>
  <c r="D45" i="8"/>
  <c r="F46" i="8"/>
  <c r="D45" i="4"/>
  <c r="F46" i="4"/>
  <c r="D41" i="5"/>
  <c r="F42" i="5"/>
  <c r="D43" i="5"/>
  <c r="F44" i="5"/>
  <c r="D41" i="7"/>
  <c r="F42" i="7"/>
  <c r="D43" i="7"/>
  <c r="F44" i="7"/>
  <c r="D41" i="9"/>
  <c r="F42" i="9"/>
  <c r="D43" i="9"/>
  <c r="F44" i="9"/>
  <c r="D41" i="11"/>
  <c r="F42" i="11"/>
  <c r="D43" i="11"/>
  <c r="F44" i="11"/>
  <c r="D41" i="13"/>
  <c r="F42" i="13"/>
  <c r="D43" i="13"/>
  <c r="F44" i="13"/>
  <c r="D41" i="4"/>
  <c r="F42" i="4"/>
  <c r="D41" i="6"/>
  <c r="F42" i="6"/>
  <c r="D43" i="6"/>
  <c r="F44" i="6"/>
  <c r="D41" i="8"/>
  <c r="F42" i="8"/>
  <c r="D43" i="8"/>
  <c r="F44" i="8"/>
  <c r="D41" i="10"/>
  <c r="F42" i="10"/>
  <c r="D43" i="10"/>
  <c r="F44" i="10"/>
  <c r="D41" i="12"/>
  <c r="F42" i="12"/>
  <c r="D43" i="12"/>
  <c r="F44" i="12"/>
  <c r="D41" i="14"/>
  <c r="F42" i="14"/>
</calcChain>
</file>

<file path=xl/sharedStrings.xml><?xml version="1.0" encoding="utf-8"?>
<sst xmlns="http://schemas.openxmlformats.org/spreadsheetml/2006/main" count="2028" uniqueCount="464">
  <si>
    <t>M5</t>
  </si>
  <si>
    <t>Q4</t>
  </si>
  <si>
    <t>A8</t>
  </si>
  <si>
    <t>FEM CLASSIFICATION (1)</t>
  </si>
  <si>
    <t>(1)</t>
  </si>
  <si>
    <t>From calc notices</t>
  </si>
  <si>
    <t>Estimated</t>
  </si>
  <si>
    <t>(2)</t>
  </si>
  <si>
    <t>CAPACITY</t>
  </si>
  <si>
    <t>GENERAL CONDITIONS</t>
  </si>
  <si>
    <t>Maximum value, considering the load spectrum taken for design is respected.</t>
  </si>
  <si>
    <t>STRUCTURE</t>
  </si>
  <si>
    <t>Characteristics - History  - Inspection</t>
  </si>
  <si>
    <t>Budget</t>
  </si>
  <si>
    <t>HOIST</t>
  </si>
  <si>
    <t>TRAVEL</t>
  </si>
  <si>
    <t>HISTORY</t>
  </si>
  <si>
    <t>Year</t>
  </si>
  <si>
    <t>Cost K€</t>
  </si>
  <si>
    <t>Description</t>
  </si>
  <si>
    <t>CLASSIF</t>
  </si>
  <si>
    <t>KP MIN</t>
  </si>
  <si>
    <t>CYCLES MIN</t>
  </si>
  <si>
    <t>CYCLE MAX</t>
  </si>
  <si>
    <t>KP MAX</t>
  </si>
  <si>
    <t>U0-Q1-A1</t>
  </si>
  <si>
    <t>U0-Q2-A1</t>
  </si>
  <si>
    <t>U0-Q3-A1</t>
  </si>
  <si>
    <t>U0-Q4-A2</t>
  </si>
  <si>
    <t>U1-Q1-A1</t>
  </si>
  <si>
    <t>U1-Q2-A1</t>
  </si>
  <si>
    <t>U1-Q3-A2</t>
  </si>
  <si>
    <t>U1-Q4-A3</t>
  </si>
  <si>
    <t>U2-Q1-A1</t>
  </si>
  <si>
    <t>U2-Q2-A2</t>
  </si>
  <si>
    <t>U2-Q3-A3</t>
  </si>
  <si>
    <t>U2-Q4-A4</t>
  </si>
  <si>
    <t>U3-Q1-A2</t>
  </si>
  <si>
    <t>U3-Q2-A3</t>
  </si>
  <si>
    <t>U3-Q3-A4</t>
  </si>
  <si>
    <t>U3-Q4-A5</t>
  </si>
  <si>
    <t>U4-Q1-A3</t>
  </si>
  <si>
    <t>U4-Q2-A4</t>
  </si>
  <si>
    <t>U4-Q3-A5</t>
  </si>
  <si>
    <t>U4-Q4-A6</t>
  </si>
  <si>
    <t>U5-Q1-A4</t>
  </si>
  <si>
    <t>U5-Q2-A5</t>
  </si>
  <si>
    <t>U5-Q3-A6</t>
  </si>
  <si>
    <t>U5-Q4-A7</t>
  </si>
  <si>
    <t>U6-Q1-A5</t>
  </si>
  <si>
    <t>U6-Q2-A6</t>
  </si>
  <si>
    <t>U6-Q3-A7</t>
  </si>
  <si>
    <t>U6-Q4-A8</t>
  </si>
  <si>
    <t>U7-Q1-A6</t>
  </si>
  <si>
    <t>U7-Q2-A7</t>
  </si>
  <si>
    <t>U7-Q3-A8</t>
  </si>
  <si>
    <t>U7-Q4-A8</t>
  </si>
  <si>
    <t>U8-Q1-A7</t>
  </si>
  <si>
    <t>U8-Q2-A8</t>
  </si>
  <si>
    <t>U8-Q3-A8</t>
  </si>
  <si>
    <t>U8-Q4-A8</t>
  </si>
  <si>
    <t>U9-Q1-A8</t>
  </si>
  <si>
    <t>U9-Q2-A8</t>
  </si>
  <si>
    <t>U9-Q3-A8</t>
  </si>
  <si>
    <t xml:space="preserve"> "INFINI"</t>
  </si>
  <si>
    <t>U9-Q4-A8</t>
  </si>
  <si>
    <t>CLASSIFICATION DES STRUCTURES</t>
  </si>
  <si>
    <t>CLASSIFICATIONS DES MECANISMES</t>
  </si>
  <si>
    <t>HRS MIN</t>
  </si>
  <si>
    <t>HRS MAX</t>
  </si>
  <si>
    <t>KM MIN</t>
  </si>
  <si>
    <t>KM MAX</t>
  </si>
  <si>
    <t>T0-L1-M1</t>
  </si>
  <si>
    <t>T0-L2-M1</t>
  </si>
  <si>
    <t>T0-L3-M1</t>
  </si>
  <si>
    <t>T0-L4-M2</t>
  </si>
  <si>
    <t>T1-L1-M1</t>
  </si>
  <si>
    <t>T1-L2-M1</t>
  </si>
  <si>
    <t>T1-L3-M2</t>
  </si>
  <si>
    <t>T1-L4-M3</t>
  </si>
  <si>
    <t>T2-L1-M1</t>
  </si>
  <si>
    <t>T2-L2-M2</t>
  </si>
  <si>
    <t>T2-L3-M3</t>
  </si>
  <si>
    <t>T2-L4-M4</t>
  </si>
  <si>
    <t>T3-L1-M2</t>
  </si>
  <si>
    <t>T3-L2-M3</t>
  </si>
  <si>
    <t>T3-L3-M4</t>
  </si>
  <si>
    <t>T3-L4-M5</t>
  </si>
  <si>
    <t>T4-L1-M3</t>
  </si>
  <si>
    <t>T4-L2-M4</t>
  </si>
  <si>
    <t>T4-L3-M5</t>
  </si>
  <si>
    <t>T4-L4-M6</t>
  </si>
  <si>
    <t>T5-L1-M4</t>
  </si>
  <si>
    <t>T5-L2-M5</t>
  </si>
  <si>
    <t>T5-L3-M6</t>
  </si>
  <si>
    <t>T5-L4-M7</t>
  </si>
  <si>
    <t>T6-L1-M5</t>
  </si>
  <si>
    <t>T6-L2-M6</t>
  </si>
  <si>
    <t>T6-L3-M7</t>
  </si>
  <si>
    <t>T6-L4-M8</t>
  </si>
  <si>
    <t>T7-L1-M6</t>
  </si>
  <si>
    <t>T7-L2-M7</t>
  </si>
  <si>
    <t>T7-L3-M8</t>
  </si>
  <si>
    <t>T7-L4-M8</t>
  </si>
  <si>
    <t>T8-L1-M7</t>
  </si>
  <si>
    <t>T8-L2-M8</t>
  </si>
  <si>
    <t>T8-L3-M8</t>
  </si>
  <si>
    <t>T8-L4-M8</t>
  </si>
  <si>
    <t>T9-L1-M8</t>
  </si>
  <si>
    <t>T9-L2-M8</t>
  </si>
  <si>
    <t>T9-L3-M8</t>
  </si>
  <si>
    <t>T9-L4-M8</t>
  </si>
  <si>
    <t>CORRESPONDANCES STUCTURES</t>
  </si>
  <si>
    <t>CORRESPONDANCES MECANISMES</t>
  </si>
  <si>
    <t>M1</t>
  </si>
  <si>
    <t>M2</t>
  </si>
  <si>
    <t>M3</t>
  </si>
  <si>
    <t>M4</t>
  </si>
  <si>
    <t>M6</t>
  </si>
  <si>
    <t>M7</t>
  </si>
  <si>
    <t>M8</t>
  </si>
  <si>
    <t>A1</t>
  </si>
  <si>
    <t>A2</t>
  </si>
  <si>
    <t>A3</t>
  </si>
  <si>
    <t>A4</t>
  </si>
  <si>
    <t>A5</t>
  </si>
  <si>
    <t>A6</t>
  </si>
  <si>
    <t>A7</t>
  </si>
  <si>
    <t>U0-Q1</t>
  </si>
  <si>
    <t>U0-Q2</t>
  </si>
  <si>
    <t>U0-Q3</t>
  </si>
  <si>
    <t>U0-Q4</t>
  </si>
  <si>
    <t>U1-Q1</t>
  </si>
  <si>
    <t>U1-Q2</t>
  </si>
  <si>
    <t>U1-Q3</t>
  </si>
  <si>
    <t>U1-Q4</t>
  </si>
  <si>
    <t>U2-Q1</t>
  </si>
  <si>
    <t>U2-Q2</t>
  </si>
  <si>
    <t>U2-Q3</t>
  </si>
  <si>
    <t>U2-Q4</t>
  </si>
  <si>
    <t>U3-Q1</t>
  </si>
  <si>
    <t>U3-Q2</t>
  </si>
  <si>
    <t>U3-Q3</t>
  </si>
  <si>
    <t>U3-Q4</t>
  </si>
  <si>
    <t>U4-Q1</t>
  </si>
  <si>
    <t>U4-Q2</t>
  </si>
  <si>
    <t>U4-Q3</t>
  </si>
  <si>
    <t>U4-Q4</t>
  </si>
  <si>
    <t>U5-Q1</t>
  </si>
  <si>
    <t>U5-Q2</t>
  </si>
  <si>
    <t>U5-Q3</t>
  </si>
  <si>
    <t>U5-Q4</t>
  </si>
  <si>
    <t>U6-Q1</t>
  </si>
  <si>
    <t>U6-Q2</t>
  </si>
  <si>
    <t>U6-Q3</t>
  </si>
  <si>
    <t>U6-Q4</t>
  </si>
  <si>
    <t>U7-Q1</t>
  </si>
  <si>
    <t>U7-Q2</t>
  </si>
  <si>
    <t>U7-Q3</t>
  </si>
  <si>
    <t>U7-Q4</t>
  </si>
  <si>
    <t>U8-Q1</t>
  </si>
  <si>
    <t>U8-Q2</t>
  </si>
  <si>
    <t>U8-Q3</t>
  </si>
  <si>
    <t>U8-Q4</t>
  </si>
  <si>
    <t>U9-Q1</t>
  </si>
  <si>
    <t>U9-Q2</t>
  </si>
  <si>
    <t>U9-Q3</t>
  </si>
  <si>
    <t>U9-Q4</t>
  </si>
  <si>
    <t>T0-L1</t>
  </si>
  <si>
    <t>T0-L2</t>
  </si>
  <si>
    <t>T0-L3</t>
  </si>
  <si>
    <t>T0-L4</t>
  </si>
  <si>
    <t>T1-L1</t>
  </si>
  <si>
    <t>T1-L2</t>
  </si>
  <si>
    <t>T1-L3</t>
  </si>
  <si>
    <t>T1-L4</t>
  </si>
  <si>
    <t>T2-L1</t>
  </si>
  <si>
    <t>T2-L2</t>
  </si>
  <si>
    <t>T2-L3</t>
  </si>
  <si>
    <t>T2-L4</t>
  </si>
  <si>
    <t>T3-L1</t>
  </si>
  <si>
    <t>T3-L2</t>
  </si>
  <si>
    <t>T3-L3</t>
  </si>
  <si>
    <t>T3-L4</t>
  </si>
  <si>
    <t>T4-L1</t>
  </si>
  <si>
    <t>T4-L2</t>
  </si>
  <si>
    <t>T4-L3</t>
  </si>
  <si>
    <t>T4-L4</t>
  </si>
  <si>
    <t>T5-L1</t>
  </si>
  <si>
    <t>T5-L2</t>
  </si>
  <si>
    <t>T5-L3</t>
  </si>
  <si>
    <t>T5-L4</t>
  </si>
  <si>
    <t>T6-L1</t>
  </si>
  <si>
    <t>T6-L2</t>
  </si>
  <si>
    <t>T6-L3</t>
  </si>
  <si>
    <t>T6-L4</t>
  </si>
  <si>
    <t>T7-L1</t>
  </si>
  <si>
    <t>T7-L2</t>
  </si>
  <si>
    <t>T7-L3</t>
  </si>
  <si>
    <t>T7-L4</t>
  </si>
  <si>
    <t>T8-L1</t>
  </si>
  <si>
    <t>T8-L2</t>
  </si>
  <si>
    <t>T8-L3</t>
  </si>
  <si>
    <t>T8-L4</t>
  </si>
  <si>
    <t>T9-L1</t>
  </si>
  <si>
    <t>T9-L2</t>
  </si>
  <si>
    <t>T9-L3</t>
  </si>
  <si>
    <t>T9-L4</t>
  </si>
  <si>
    <t>T4</t>
  </si>
  <si>
    <t>L1</t>
  </si>
  <si>
    <t>T5</t>
  </si>
  <si>
    <t>L4</t>
  </si>
  <si>
    <t>L3</t>
  </si>
  <si>
    <t>L2</t>
  </si>
  <si>
    <t>(3)</t>
  </si>
  <si>
    <t>Q3</t>
  </si>
  <si>
    <t>LIFE TIME</t>
  </si>
  <si>
    <t>KP-KM MAX</t>
  </si>
  <si>
    <t>Q</t>
  </si>
  <si>
    <t>L</t>
  </si>
  <si>
    <t>Q1</t>
  </si>
  <si>
    <t>Q2</t>
  </si>
  <si>
    <t>Reliability - Availability</t>
  </si>
  <si>
    <t>U6</t>
  </si>
  <si>
    <t>MANUFACTURER</t>
  </si>
  <si>
    <t>SISU</t>
  </si>
  <si>
    <t>CONTAINER HEIGHT</t>
  </si>
  <si>
    <t>(2+1)</t>
  </si>
  <si>
    <t>DESIGN LIFETIME (2)</t>
  </si>
  <si>
    <t>ACCESS</t>
  </si>
  <si>
    <t>HYDRAULIC</t>
  </si>
  <si>
    <t>ELECTRIC</t>
  </si>
  <si>
    <t>INSPECTION</t>
  </si>
  <si>
    <t>OVERVIEW</t>
  </si>
  <si>
    <t>STRUCTURE:</t>
  </si>
  <si>
    <t>HOIST:</t>
  </si>
  <si>
    <t>TRAVEL:</t>
  </si>
  <si>
    <t>CYCLES:</t>
  </si>
  <si>
    <t>HOURS:</t>
  </si>
  <si>
    <t>KALMAR</t>
  </si>
  <si>
    <t>Slight corrosion, structure is scratch but unimpaired</t>
  </si>
  <si>
    <t>Guide rails are dry (lack of grease, greasing circuit disconnected), headblock to spreader chain link deformed</t>
  </si>
  <si>
    <r>
      <t xml:space="preserve">Underinflated tyres, valve caps missing, </t>
    </r>
    <r>
      <rPr>
        <sz val="9"/>
        <color rgb="FFFF0000"/>
        <rFont val="Calibri"/>
        <family val="2"/>
        <scheme val="minor"/>
      </rPr>
      <t>unprotected cardan joint</t>
    </r>
  </si>
  <si>
    <t>CABIN</t>
  </si>
  <si>
    <t>Slight oil leaks near sterring mechanism and at top platform</t>
  </si>
  <si>
    <t>Ok</t>
  </si>
  <si>
    <t>Scratched but unimpaired, cabin support slightly deformed, slight corrosion on top</t>
  </si>
  <si>
    <t>Massive leaks on both side</t>
  </si>
  <si>
    <t>x</t>
  </si>
  <si>
    <t>Dirty, cracked glass, driver's post in poor condition</t>
  </si>
  <si>
    <t>Bottom electrical cabinet sealing to be replaced (waterproofness)</t>
  </si>
  <si>
    <t>CONTAINER HEIGHT:</t>
  </si>
  <si>
    <t>MAX LOAD UNDER SPREADER (T):</t>
  </si>
  <si>
    <t>Ref:</t>
  </si>
  <si>
    <t>Version:</t>
  </si>
  <si>
    <t>Date:</t>
  </si>
  <si>
    <t>Model:</t>
  </si>
  <si>
    <t>S/N:</t>
  </si>
  <si>
    <t>CSC 340</t>
  </si>
  <si>
    <t>Estimated output:</t>
  </si>
  <si>
    <t>HAND OVER:</t>
  </si>
  <si>
    <t>AGE:</t>
  </si>
  <si>
    <t>The purpose of this section is to describe the condition of each element: 1 = Bad - 100 = Good</t>
  </si>
  <si>
    <t>Important leak on spreader</t>
  </si>
  <si>
    <t>Broken cable on spreader (small section)</t>
  </si>
  <si>
    <r>
      <rPr>
        <sz val="9"/>
        <color rgb="FFFF0000"/>
        <rFont val="Calibri"/>
        <family val="2"/>
        <scheme val="minor"/>
      </rPr>
      <t>Cracks on front left headblock to spreader link</t>
    </r>
    <r>
      <rPr>
        <sz val="9"/>
        <color theme="1"/>
        <rFont val="Calibri"/>
        <family val="2"/>
        <scheme val="minor"/>
      </rPr>
      <t>, rear right safety latch missing on spreader, container locks worn out, chains slightly corroded</t>
    </r>
  </si>
  <si>
    <t>Corrosion, structure is scratch but unimpaired</t>
  </si>
  <si>
    <t>Underinflated tyres, valve caps missing</t>
  </si>
  <si>
    <t>Some electrical equipment are in poor shape</t>
  </si>
  <si>
    <t xml:space="preserve">Guide rails are dry (lack of grease, greasing circuit disconnected), dry and dirty headblock tracks </t>
  </si>
  <si>
    <r>
      <t xml:space="preserve">Underinflated tyres, missing valve caps, </t>
    </r>
    <r>
      <rPr>
        <sz val="9"/>
        <color rgb="FFFF0000"/>
        <rFont val="Calibri"/>
        <family val="2"/>
        <scheme val="minor"/>
      </rPr>
      <t>massive grease leak on front left steering assembly</t>
    </r>
    <r>
      <rPr>
        <sz val="9"/>
        <color theme="1"/>
        <rFont val="Calibri"/>
        <family val="2"/>
        <scheme val="minor"/>
      </rPr>
      <t xml:space="preserve">, </t>
    </r>
    <r>
      <rPr>
        <sz val="9"/>
        <color rgb="FFFF0000"/>
        <rFont val="Calibri"/>
        <family val="2"/>
        <scheme val="minor"/>
      </rPr>
      <t>unprotected cardan joint</t>
    </r>
  </si>
  <si>
    <r>
      <t xml:space="preserve">Slight corrosion, </t>
    </r>
    <r>
      <rPr>
        <sz val="9"/>
        <color rgb="FFFF0000"/>
        <rFont val="Calibri"/>
        <family val="2"/>
        <scheme val="minor"/>
      </rPr>
      <t>missing bolts on cabin support (top left rear corner)</t>
    </r>
  </si>
  <si>
    <r>
      <t xml:space="preserve">Driver's cab in good condition, </t>
    </r>
    <r>
      <rPr>
        <sz val="9"/>
        <color rgb="FFFF0000"/>
        <rFont val="Calibri"/>
        <family val="2"/>
        <scheme val="minor"/>
      </rPr>
      <t>cabin support impaired</t>
    </r>
  </si>
  <si>
    <r>
      <t xml:space="preserve">Leak on spreader, guide rails are dry (lack of grease, greasing circuit disconnected), </t>
    </r>
    <r>
      <rPr>
        <sz val="9"/>
        <color rgb="FFFF0000"/>
        <rFont val="Calibri"/>
        <family val="2"/>
        <scheme val="minor"/>
      </rPr>
      <t>serious indentation on top pulleys</t>
    </r>
  </si>
  <si>
    <t>Important leaks on both sides, leaks on top</t>
  </si>
  <si>
    <t>Slight tyre wear on some tyres, slighlty underinflated</t>
  </si>
  <si>
    <t>Cable ties on cable chain (spreader)</t>
  </si>
  <si>
    <t>Driver's sab in good condition</t>
  </si>
  <si>
    <r>
      <rPr>
        <sz val="9"/>
        <color rgb="FFFF0000"/>
        <rFont val="Calibri"/>
        <family val="2"/>
        <scheme val="minor"/>
      </rPr>
      <t>Serious leaks on both side and on spreader</t>
    </r>
    <r>
      <rPr>
        <sz val="9"/>
        <color theme="1"/>
        <rFont val="Calibri"/>
        <family val="2"/>
        <scheme val="minor"/>
      </rPr>
      <t>, damaged hoses</t>
    </r>
  </si>
  <si>
    <t>Superficial corrosion on top bolted joints</t>
  </si>
  <si>
    <t>Slight and superficial corrosion on top bolted joints</t>
  </si>
  <si>
    <t>Tyres slighlty underinflated, a few valve caps missing, good condition overall</t>
  </si>
  <si>
    <t>Very good condition</t>
  </si>
  <si>
    <t>Serious leaks on both sides</t>
  </si>
  <si>
    <t>Serious grease leak on headblock (disconnected hose), right hand side guiding rails and lower pulleys slightly dry, slight peeling on headblock tracks</t>
  </si>
  <si>
    <t>Slight leaks on both side</t>
  </si>
  <si>
    <t>Serious tyre wear at front left hand side corner</t>
  </si>
  <si>
    <t>Serious grease leak on headblock (disconnected hose), right hand side guiding rails and lower pulleys slightly dry, slight peeling on headblock tracks, slight corrosion on wire rope fix points</t>
  </si>
  <si>
    <r>
      <t xml:space="preserve">Slight indentation of top pulleys, </t>
    </r>
    <r>
      <rPr>
        <sz val="9"/>
        <color rgb="FFFF0000"/>
        <rFont val="Calibri"/>
        <family val="2"/>
        <scheme val="minor"/>
      </rPr>
      <t>makeshift repairs on wire rope fix point</t>
    </r>
  </si>
  <si>
    <t>Slightly corroded steering cylinder, rear right tyre scratched</t>
  </si>
  <si>
    <t>No leak, no disconnected hose</t>
  </si>
  <si>
    <t>Good condition</t>
  </si>
  <si>
    <t>Borken emergency stop on spreader</t>
  </si>
  <si>
    <t>Slight overall corrosion, structure is scratch but unimpaired, superficial corrosion on top bolted joints</t>
  </si>
  <si>
    <r>
      <t xml:space="preserve">Guide rails greasing hose disconnected, dry top pulleys with indentation, dry wire ropes, </t>
    </r>
    <r>
      <rPr>
        <sz val="9"/>
        <color rgb="FFFF0000"/>
        <rFont val="Calibri"/>
        <family val="2"/>
        <scheme val="minor"/>
      </rPr>
      <t>broken flange for the hoisting cylinder</t>
    </r>
    <r>
      <rPr>
        <sz val="9"/>
        <color theme="1"/>
        <rFont val="Calibri"/>
        <family val="2"/>
        <scheme val="minor"/>
      </rPr>
      <t>,</t>
    </r>
    <r>
      <rPr>
        <sz val="9"/>
        <color rgb="FFFF0000"/>
        <rFont val="Calibri"/>
        <family val="2"/>
        <scheme val="minor"/>
      </rPr>
      <t xml:space="preserve"> makeshift repair on wire rope fix points</t>
    </r>
  </si>
  <si>
    <r>
      <t xml:space="preserve">Slightly underinflated tyres, slight tyre wear, </t>
    </r>
    <r>
      <rPr>
        <sz val="9"/>
        <color rgb="FFFF0000"/>
        <rFont val="Calibri"/>
        <family val="2"/>
        <scheme val="minor"/>
      </rPr>
      <t>unprotected cardan joint</t>
    </r>
  </si>
  <si>
    <r>
      <rPr>
        <sz val="9"/>
        <color rgb="FFFF0000"/>
        <rFont val="Calibri"/>
        <family val="2"/>
        <scheme val="minor"/>
      </rPr>
      <t>Top platform guard rails blocked, broken or with makeshift repairs</t>
    </r>
    <r>
      <rPr>
        <sz val="9"/>
        <color theme="1"/>
        <rFont val="Calibri"/>
        <family val="2"/>
        <scheme val="minor"/>
      </rPr>
      <t>,</t>
    </r>
    <r>
      <rPr>
        <sz val="9"/>
        <color rgb="FFFF0000"/>
        <rFont val="Calibri"/>
        <family val="2"/>
        <scheme val="minor"/>
      </rPr>
      <t xml:space="preserve"> blocked top platform access guarding</t>
    </r>
    <r>
      <rPr>
        <sz val="9"/>
        <color theme="1"/>
        <rFont val="Calibri"/>
        <family val="2"/>
        <scheme val="minor"/>
      </rPr>
      <t xml:space="preserve">, </t>
    </r>
    <r>
      <rPr>
        <sz val="9"/>
        <color rgb="FFFF0000"/>
        <rFont val="Calibri"/>
        <family val="2"/>
        <scheme val="minor"/>
      </rPr>
      <t>missing bolts on cabin cage ladder, replaced with welding</t>
    </r>
  </si>
  <si>
    <r>
      <t xml:space="preserve">Steering mechanism access disassembled, </t>
    </r>
    <r>
      <rPr>
        <sz val="9"/>
        <rFont val="Calibri"/>
        <family val="2"/>
        <scheme val="minor"/>
      </rPr>
      <t xml:space="preserve">top platform guardrails deformed, </t>
    </r>
    <r>
      <rPr>
        <sz val="9"/>
        <color rgb="FFFF0000"/>
        <rFont val="Calibri"/>
        <family val="2"/>
        <scheme val="minor"/>
      </rPr>
      <t>cabin cage ladder deformed and makeshift repair</t>
    </r>
    <r>
      <rPr>
        <sz val="9"/>
        <rFont val="Calibri"/>
        <family val="2"/>
        <scheme val="minor"/>
      </rPr>
      <t xml:space="preserve">, </t>
    </r>
    <r>
      <rPr>
        <sz val="9"/>
        <color rgb="FFFF0000"/>
        <rFont val="Calibri"/>
        <family val="2"/>
        <scheme val="minor"/>
      </rPr>
      <t>blocked</t>
    </r>
    <r>
      <rPr>
        <sz val="9"/>
        <rFont val="Calibri"/>
        <family val="2"/>
        <scheme val="minor"/>
      </rPr>
      <t xml:space="preserve"> </t>
    </r>
    <r>
      <rPr>
        <sz val="9"/>
        <color rgb="FFFF0000"/>
        <rFont val="Calibri"/>
        <family val="2"/>
        <scheme val="minor"/>
      </rPr>
      <t>top platform access guarding</t>
    </r>
  </si>
  <si>
    <r>
      <rPr>
        <sz val="9"/>
        <color rgb="FFFF0000"/>
        <rFont val="Calibri"/>
        <family val="2"/>
        <scheme val="minor"/>
      </rPr>
      <t>Deformed and cracked ladder</t>
    </r>
    <r>
      <rPr>
        <sz val="9"/>
        <color theme="1"/>
        <rFont val="Calibri"/>
        <family val="2"/>
        <scheme val="minor"/>
      </rPr>
      <t>,</t>
    </r>
    <r>
      <rPr>
        <sz val="9"/>
        <color rgb="FFFF0000"/>
        <rFont val="Calibri"/>
        <family val="2"/>
        <scheme val="minor"/>
      </rPr>
      <t xml:space="preserve"> top platform walkway bumped</t>
    </r>
    <r>
      <rPr>
        <sz val="9"/>
        <color theme="1"/>
        <rFont val="Calibri"/>
        <family val="2"/>
        <scheme val="minor"/>
      </rPr>
      <t>,</t>
    </r>
    <r>
      <rPr>
        <sz val="9"/>
        <color rgb="FFFF0000"/>
        <rFont val="Calibri"/>
        <family val="2"/>
        <scheme val="minor"/>
      </rPr>
      <t xml:space="preserve"> blocked top platform access guarding</t>
    </r>
  </si>
  <si>
    <r>
      <t>T</t>
    </r>
    <r>
      <rPr>
        <sz val="9"/>
        <rFont val="Calibri"/>
        <family val="2"/>
        <scheme val="minor"/>
      </rPr>
      <t xml:space="preserve">op platform guardrails deformed, </t>
    </r>
    <r>
      <rPr>
        <sz val="9"/>
        <color rgb="FFFF0000"/>
        <rFont val="Calibri"/>
        <family val="2"/>
        <scheme val="minor"/>
      </rPr>
      <t>missing bolts on cabin cage ladder</t>
    </r>
    <r>
      <rPr>
        <sz val="9"/>
        <rFont val="Calibri"/>
        <family val="2"/>
        <scheme val="minor"/>
      </rPr>
      <t>,</t>
    </r>
    <r>
      <rPr>
        <sz val="9"/>
        <color rgb="FFFF0000"/>
        <rFont val="Calibri"/>
        <family val="2"/>
        <scheme val="minor"/>
      </rPr>
      <t xml:space="preserve"> blocked</t>
    </r>
    <r>
      <rPr>
        <sz val="9"/>
        <rFont val="Calibri"/>
        <family val="2"/>
        <scheme val="minor"/>
      </rPr>
      <t xml:space="preserve"> </t>
    </r>
    <r>
      <rPr>
        <sz val="9"/>
        <color rgb="FFFF0000"/>
        <rFont val="Calibri"/>
        <family val="2"/>
        <scheme val="minor"/>
      </rPr>
      <t>top platform access guarding</t>
    </r>
    <r>
      <rPr>
        <sz val="9"/>
        <rFont val="Calibri"/>
        <family val="2"/>
        <scheme val="minor"/>
      </rPr>
      <t xml:space="preserve">, </t>
    </r>
    <r>
      <rPr>
        <sz val="9"/>
        <color rgb="FFFF0000"/>
        <rFont val="Calibri"/>
        <family val="2"/>
        <scheme val="minor"/>
      </rPr>
      <t>top platform guard rails blocked</t>
    </r>
  </si>
  <si>
    <r>
      <t>Blocked top platform access guarding</t>
    </r>
    <r>
      <rPr>
        <sz val="9"/>
        <rFont val="Calibri"/>
        <family val="2"/>
        <scheme val="minor"/>
      </rPr>
      <t>, makeshift repair on bottom ladder, steps slghlty deformed</t>
    </r>
  </si>
  <si>
    <r>
      <t>Corroded</t>
    </r>
    <r>
      <rPr>
        <sz val="9"/>
        <color theme="1"/>
        <rFont val="Calibri"/>
        <family val="2"/>
        <scheme val="minor"/>
      </rPr>
      <t>,</t>
    </r>
    <r>
      <rPr>
        <sz val="9"/>
        <color rgb="FFFF0000"/>
        <rFont val="Calibri"/>
        <family val="2"/>
        <scheme val="minor"/>
      </rPr>
      <t xml:space="preserve"> makeshift and dubious repairs on ladders</t>
    </r>
    <r>
      <rPr>
        <sz val="9"/>
        <color theme="1"/>
        <rFont val="Calibri"/>
        <family val="2"/>
        <scheme val="minor"/>
      </rPr>
      <t>,</t>
    </r>
    <r>
      <rPr>
        <sz val="9"/>
        <color rgb="FFFF0000"/>
        <rFont val="Calibri"/>
        <family val="2"/>
        <scheme val="minor"/>
      </rPr>
      <t xml:space="preserve"> missing bolts on cage ladder</t>
    </r>
    <r>
      <rPr>
        <sz val="9"/>
        <color theme="1"/>
        <rFont val="Calibri"/>
        <family val="2"/>
        <scheme val="minor"/>
      </rPr>
      <t>,</t>
    </r>
    <r>
      <rPr>
        <sz val="9"/>
        <color rgb="FFFF0000"/>
        <rFont val="Calibri"/>
        <family val="2"/>
        <scheme val="minor"/>
      </rPr>
      <t xml:space="preserve"> ladders deformed</t>
    </r>
    <r>
      <rPr>
        <sz val="9"/>
        <color theme="1"/>
        <rFont val="Calibri"/>
        <family val="2"/>
        <scheme val="minor"/>
      </rPr>
      <t xml:space="preserve">, </t>
    </r>
    <r>
      <rPr>
        <sz val="9"/>
        <color rgb="FFFF0000"/>
        <rFont val="Calibri"/>
        <family val="2"/>
        <scheme val="minor"/>
      </rPr>
      <t>blocked</t>
    </r>
    <r>
      <rPr>
        <sz val="9"/>
        <color theme="1"/>
        <rFont val="Calibri"/>
        <family val="2"/>
        <scheme val="minor"/>
      </rPr>
      <t xml:space="preserve"> </t>
    </r>
    <r>
      <rPr>
        <sz val="9"/>
        <color rgb="FFFF0000"/>
        <rFont val="Calibri"/>
        <family val="2"/>
        <scheme val="minor"/>
      </rPr>
      <t>top platform access guarding</t>
    </r>
  </si>
  <si>
    <r>
      <t xml:space="preserve">Slightly deformed headblock, slightly dry wire ropes, dry guide rails, </t>
    </r>
    <r>
      <rPr>
        <sz val="9"/>
        <color rgb="FFFF0000"/>
        <rFont val="Calibri"/>
        <family val="2"/>
        <scheme val="minor"/>
      </rPr>
      <t>dry bottom pulleys</t>
    </r>
    <r>
      <rPr>
        <sz val="9"/>
        <color theme="1"/>
        <rFont val="Calibri"/>
        <family val="2"/>
        <scheme val="minor"/>
      </rPr>
      <t xml:space="preserve">, </t>
    </r>
    <r>
      <rPr>
        <sz val="9"/>
        <color rgb="FFFF0000"/>
        <rFont val="Calibri"/>
        <family val="2"/>
        <scheme val="minor"/>
      </rPr>
      <t>indentation observed on upper pulleys</t>
    </r>
  </si>
  <si>
    <t>Slight leaks on both sides</t>
  </si>
  <si>
    <t>Leaks on steering mechanisms</t>
  </si>
  <si>
    <t>Slightly dirty, driver cab in decent condition</t>
  </si>
  <si>
    <t>Slight overall corrosion, structure is scratch but unimpaired, superficial top bolted joint corrosion</t>
  </si>
  <si>
    <t>Air conditioning unit damaged, driving cab is in decent condition, roof slightly corroded</t>
  </si>
  <si>
    <r>
      <rPr>
        <sz val="9"/>
        <color rgb="FFFF0000"/>
        <rFont val="Calibri"/>
        <family val="2"/>
        <scheme val="minor"/>
      </rPr>
      <t>Headblock bumped on the rear side: trolley is out of order and headblock is deformed (rear right hand side corner)</t>
    </r>
    <r>
      <rPr>
        <sz val="9"/>
        <color theme="1"/>
        <rFont val="Calibri"/>
        <family val="2"/>
        <scheme val="minor"/>
      </rPr>
      <t xml:space="preserve">, </t>
    </r>
    <r>
      <rPr>
        <sz val="9"/>
        <color rgb="FFFF0000"/>
        <rFont val="Calibri"/>
        <family val="2"/>
        <scheme val="minor"/>
      </rPr>
      <t>headblock deformed on front side (plastification)</t>
    </r>
    <r>
      <rPr>
        <sz val="9"/>
        <color theme="1"/>
        <rFont val="Calibri"/>
        <family val="2"/>
        <scheme val="minor"/>
      </rPr>
      <t>, missing greasing hoses on guide rails</t>
    </r>
  </si>
  <si>
    <t>Slight tyre wear</t>
  </si>
  <si>
    <t>Broken guardrail on first platform, deformed platform supports, corroded and damaged bolt on cage ladder, cabin to platform ladder corroded, blocked top platform guardings</t>
  </si>
  <si>
    <r>
      <rPr>
        <sz val="9"/>
        <color rgb="FFFF0000"/>
        <rFont val="Calibri"/>
        <family val="2"/>
        <scheme val="minor"/>
      </rPr>
      <t>Makeshift repairs on first ladder</t>
    </r>
    <r>
      <rPr>
        <sz val="9"/>
        <color theme="1"/>
        <rFont val="Calibri"/>
        <family val="2"/>
        <scheme val="minor"/>
      </rPr>
      <t>,</t>
    </r>
    <r>
      <rPr>
        <sz val="9"/>
        <color rgb="FFFF0000"/>
        <rFont val="Calibri"/>
        <family val="2"/>
        <scheme val="minor"/>
      </rPr>
      <t xml:space="preserve"> cage ladder to cabin in critical condition</t>
    </r>
    <r>
      <rPr>
        <sz val="9"/>
        <color theme="1"/>
        <rFont val="Calibri"/>
        <family val="2"/>
        <scheme val="minor"/>
      </rPr>
      <t xml:space="preserve">, </t>
    </r>
    <r>
      <rPr>
        <sz val="9"/>
        <color rgb="FFFF0000"/>
        <rFont val="Calibri"/>
        <family val="2"/>
        <scheme val="minor"/>
      </rPr>
      <t>upper ladder cracks</t>
    </r>
    <r>
      <rPr>
        <sz val="9"/>
        <color theme="1"/>
        <rFont val="Calibri"/>
        <family val="2"/>
        <scheme val="minor"/>
      </rPr>
      <t xml:space="preserve">, </t>
    </r>
    <r>
      <rPr>
        <sz val="9"/>
        <color rgb="FFFF0000"/>
        <rFont val="Calibri"/>
        <family val="2"/>
        <scheme val="minor"/>
      </rPr>
      <t>blocked top platform guarding (including access)</t>
    </r>
  </si>
  <si>
    <t>Corrosion and makeshift repair on cabin to top platform ladder</t>
  </si>
  <si>
    <r>
      <rPr>
        <sz val="9"/>
        <color rgb="FFFF0000"/>
        <rFont val="Calibri"/>
        <family val="2"/>
        <scheme val="minor"/>
      </rPr>
      <t>Bolts missing on cabin cage ladder with makeshift and dubious welding repair instead</t>
    </r>
    <r>
      <rPr>
        <sz val="9"/>
        <color theme="1"/>
        <rFont val="Calibri"/>
        <family val="2"/>
        <scheme val="minor"/>
      </rPr>
      <t xml:space="preserve">, </t>
    </r>
    <r>
      <rPr>
        <sz val="9"/>
        <color rgb="FFFF0000"/>
        <rFont val="Calibri"/>
        <family val="2"/>
        <scheme val="minor"/>
      </rPr>
      <t>blocked top platform access guarding</t>
    </r>
    <r>
      <rPr>
        <sz val="9"/>
        <color theme="1"/>
        <rFont val="Calibri"/>
        <family val="2"/>
        <scheme val="minor"/>
      </rPr>
      <t xml:space="preserve">, </t>
    </r>
    <r>
      <rPr>
        <sz val="9"/>
        <color rgb="FFFF0000"/>
        <rFont val="Calibri"/>
        <family val="2"/>
        <scheme val="minor"/>
      </rPr>
      <t>block top platform guard rails</t>
    </r>
  </si>
  <si>
    <r>
      <t xml:space="preserve">Spreader front cylinder leak, </t>
    </r>
    <r>
      <rPr>
        <sz val="9"/>
        <color rgb="FFFF0000"/>
        <rFont val="Calibri"/>
        <family val="2"/>
        <scheme val="minor"/>
      </rPr>
      <t>hoisting cylinder leak</t>
    </r>
  </si>
  <si>
    <t>Broken glass, roof slightly corroded, driver's post in mediocre condition</t>
  </si>
  <si>
    <t>Slack on container locks, guide rails slightly dry, thick welding bead on headblock guiding tracks (probably a repair), upper pulleys indented</t>
  </si>
  <si>
    <t>Deformed and slacking container locks, deformed headblock to spreader links, spreader expand and retract cylinders leaks</t>
  </si>
  <si>
    <r>
      <t xml:space="preserve">Spreader front and rear cylinders leak, </t>
    </r>
    <r>
      <rPr>
        <sz val="9"/>
        <color rgb="FFFF0000"/>
        <rFont val="Calibri"/>
        <family val="2"/>
        <scheme val="minor"/>
      </rPr>
      <t>hoisting cylinder leak</t>
    </r>
  </si>
  <si>
    <t>Slight corrosion, structure is slightly scratch but unimpaired</t>
  </si>
  <si>
    <t>Scratched tyre</t>
  </si>
  <si>
    <r>
      <rPr>
        <sz val="9"/>
        <color rgb="FFFF0000"/>
        <rFont val="Calibri"/>
        <family val="2"/>
        <scheme val="minor"/>
      </rPr>
      <t>Bolts missing on cabin cage ladder with makeshift and dubious welding repair instead</t>
    </r>
    <r>
      <rPr>
        <sz val="9"/>
        <color theme="1"/>
        <rFont val="Calibri"/>
        <family val="2"/>
        <scheme val="minor"/>
      </rPr>
      <t xml:space="preserve">, </t>
    </r>
    <r>
      <rPr>
        <sz val="9"/>
        <color rgb="FFFF0000"/>
        <rFont val="Calibri"/>
        <family val="2"/>
        <scheme val="minor"/>
      </rPr>
      <t>blocked top platform access guarding</t>
    </r>
    <r>
      <rPr>
        <sz val="9"/>
        <color theme="1"/>
        <rFont val="Calibri"/>
        <family val="2"/>
        <scheme val="minor"/>
      </rPr>
      <t xml:space="preserve">, </t>
    </r>
    <r>
      <rPr>
        <sz val="9"/>
        <color rgb="FFFF0000"/>
        <rFont val="Calibri"/>
        <family val="2"/>
        <scheme val="minor"/>
      </rPr>
      <t>block top platform guard rails</t>
    </r>
    <r>
      <rPr>
        <sz val="9"/>
        <color theme="1"/>
        <rFont val="Calibri"/>
        <family val="2"/>
        <scheme val="minor"/>
      </rPr>
      <t>,</t>
    </r>
    <r>
      <rPr>
        <sz val="9"/>
        <color rgb="FFFF0000"/>
        <rFont val="Calibri"/>
        <family val="2"/>
        <scheme val="minor"/>
      </rPr>
      <t xml:space="preserve"> loosely fixed front catwalk</t>
    </r>
  </si>
  <si>
    <r>
      <t xml:space="preserve">Dirty, cracked glass, </t>
    </r>
    <r>
      <rPr>
        <sz val="9"/>
        <color rgb="FFFF0000"/>
        <rFont val="Calibri"/>
        <family val="2"/>
        <scheme val="minor"/>
      </rPr>
      <t>driver's post in very poor condition</t>
    </r>
    <r>
      <rPr>
        <sz val="9"/>
        <color theme="1"/>
        <rFont val="Calibri"/>
        <family val="2"/>
        <scheme val="minor"/>
      </rPr>
      <t>, roof slightly corroded</t>
    </r>
  </si>
  <si>
    <r>
      <t xml:space="preserve">Dirty driver cab, </t>
    </r>
    <r>
      <rPr>
        <sz val="9"/>
        <color rgb="FFFF0000"/>
        <rFont val="Calibri"/>
        <family val="2"/>
        <scheme val="minor"/>
      </rPr>
      <t>driver's post in poor condition</t>
    </r>
    <r>
      <rPr>
        <sz val="9"/>
        <color theme="1"/>
        <rFont val="Calibri"/>
        <family val="2"/>
        <scheme val="minor"/>
      </rPr>
      <t>, roof slightly corroded</t>
    </r>
  </si>
  <si>
    <t>-</t>
  </si>
  <si>
    <t>MANUFACTURER:</t>
  </si>
  <si>
    <t>Structure</t>
  </si>
  <si>
    <t>Levage</t>
  </si>
  <si>
    <t>Translation</t>
  </si>
  <si>
    <t>T6</t>
  </si>
  <si>
    <t>Ensemble</t>
  </si>
  <si>
    <t>Cycles/durée</t>
  </si>
  <si>
    <t>Charge</t>
  </si>
  <si>
    <t>Classification FEM</t>
  </si>
  <si>
    <t>Durée par boîte (h)</t>
  </si>
  <si>
    <t>En charge</t>
  </si>
  <si>
    <t>A vide</t>
  </si>
  <si>
    <t>Service</t>
  </si>
  <si>
    <t>Vitesse de conduite (km/h)</t>
  </si>
  <si>
    <t>Distance (m)</t>
  </si>
  <si>
    <t>Vitesse de levage (m/min)</t>
  </si>
  <si>
    <t>Données</t>
  </si>
  <si>
    <t>U</t>
  </si>
  <si>
    <t>Nb cycles</t>
  </si>
  <si>
    <t>U0</t>
  </si>
  <si>
    <t>U1</t>
  </si>
  <si>
    <t>U2</t>
  </si>
  <si>
    <t>U3</t>
  </si>
  <si>
    <t>U4</t>
  </si>
  <si>
    <t>U5</t>
  </si>
  <si>
    <t>U7</t>
  </si>
  <si>
    <t>U8</t>
  </si>
  <si>
    <t>T</t>
  </si>
  <si>
    <t>T0</t>
  </si>
  <si>
    <t>T1</t>
  </si>
  <si>
    <t>T2</t>
  </si>
  <si>
    <t>T3</t>
  </si>
  <si>
    <t>T7</t>
  </si>
  <si>
    <t>T8</t>
  </si>
  <si>
    <t>Utilisit. (h)</t>
  </si>
  <si>
    <t>Proportion service</t>
  </si>
  <si>
    <t>Camion</t>
  </si>
  <si>
    <t>Stacking</t>
  </si>
  <si>
    <t>Nombre boîtes/heure min</t>
  </si>
  <si>
    <t>Nb b/h max</t>
  </si>
  <si>
    <t>Charge levée</t>
  </si>
  <si>
    <t>Calculs kp et km</t>
  </si>
  <si>
    <t>Conteneur maxi (stats)</t>
  </si>
  <si>
    <t>Conteneur extrême</t>
  </si>
  <si>
    <t>Conteneur moyen (stats)</t>
  </si>
  <si>
    <t>Masse (kg)</t>
  </si>
  <si>
    <t>Conteneur vide</t>
  </si>
  <si>
    <t>Occurrence</t>
  </si>
  <si>
    <t>Mouvement</t>
  </si>
  <si>
    <t>Facteur</t>
  </si>
  <si>
    <t>Valeur</t>
  </si>
  <si>
    <t>Palonnier + spreader</t>
  </si>
  <si>
    <t>kpr</t>
  </si>
  <si>
    <t>kmr</t>
  </si>
  <si>
    <t>kpc</t>
  </si>
  <si>
    <t>kmc</t>
  </si>
  <si>
    <t>Elément</t>
  </si>
  <si>
    <t>Chariot</t>
  </si>
  <si>
    <t>Temps accélération (s)</t>
  </si>
  <si>
    <t>Life time based estimation</t>
  </si>
  <si>
    <t>Service meter (h)</t>
  </si>
  <si>
    <t>Service left (3)</t>
  </si>
  <si>
    <r>
      <rPr>
        <b/>
        <sz val="9"/>
        <color theme="1"/>
        <rFont val="Calibri"/>
        <family val="2"/>
        <scheme val="minor"/>
      </rPr>
      <t xml:space="preserve">Poor
</t>
    </r>
    <r>
      <rPr>
        <sz val="9"/>
        <color theme="1"/>
        <rFont val="Calibri"/>
        <family val="2"/>
        <scheme val="minor"/>
      </rPr>
      <t>Serious leaks which require maintenance or may disable operation and quite old equipment overall which are less reliable.</t>
    </r>
  </si>
  <si>
    <r>
      <rPr>
        <b/>
        <sz val="9"/>
        <color theme="1"/>
        <rFont val="Calibri"/>
        <family val="2"/>
        <scheme val="minor"/>
      </rPr>
      <t xml:space="preserve">Good
</t>
    </r>
    <r>
      <rPr>
        <sz val="9"/>
        <color theme="1"/>
        <rFont val="Calibri"/>
        <family val="2"/>
        <scheme val="minor"/>
      </rPr>
      <t>Aging equipment overall which are slightly less reliable.</t>
    </r>
  </si>
  <si>
    <r>
      <rPr>
        <b/>
        <sz val="9"/>
        <color theme="1"/>
        <rFont val="Calibri"/>
        <family val="2"/>
        <scheme val="minor"/>
      </rPr>
      <t xml:space="preserve">Decent
</t>
    </r>
    <r>
      <rPr>
        <sz val="9"/>
        <color theme="1"/>
        <rFont val="Calibri"/>
        <family val="2"/>
        <scheme val="minor"/>
      </rPr>
      <t>Massive leaks need fixing and monitoring as soon as possible,</t>
    </r>
    <r>
      <rPr>
        <b/>
        <sz val="9"/>
        <color theme="1"/>
        <rFont val="Calibri"/>
        <family val="2"/>
        <scheme val="minor"/>
      </rPr>
      <t xml:space="preserve"> </t>
    </r>
    <r>
      <rPr>
        <sz val="9"/>
        <color theme="1"/>
        <rFont val="Calibri"/>
        <family val="2"/>
        <scheme val="minor"/>
      </rPr>
      <t>slightly</t>
    </r>
    <r>
      <rPr>
        <b/>
        <sz val="9"/>
        <color theme="1"/>
        <rFont val="Calibri"/>
        <family val="2"/>
        <scheme val="minor"/>
      </rPr>
      <t xml:space="preserve"> a</t>
    </r>
    <r>
      <rPr>
        <sz val="9"/>
        <color theme="1"/>
        <rFont val="Calibri"/>
        <family val="2"/>
        <scheme val="minor"/>
      </rPr>
      <t>ging equipment overall which will reduced the equipment reliability in the near future.</t>
    </r>
  </si>
  <si>
    <r>
      <rPr>
        <b/>
        <sz val="9"/>
        <color theme="1"/>
        <rFont val="Calibri"/>
        <family val="2"/>
        <scheme val="minor"/>
      </rPr>
      <t xml:space="preserve">Very poor (out of service)
</t>
    </r>
    <r>
      <rPr>
        <sz val="9"/>
        <color theme="1"/>
        <rFont val="Calibri"/>
        <family val="2"/>
        <scheme val="minor"/>
      </rPr>
      <t>Serious hoisitng cylinder which require maintenance or may disable operation and quite old equipment overall which are less reliable.</t>
    </r>
  </si>
  <si>
    <r>
      <rPr>
        <b/>
        <sz val="9"/>
        <color theme="1"/>
        <rFont val="Calibri"/>
        <family val="2"/>
        <scheme val="minor"/>
      </rPr>
      <t xml:space="preserve">Good
</t>
    </r>
    <r>
      <rPr>
        <sz val="9"/>
        <color theme="1"/>
        <rFont val="Calibri"/>
        <family val="2"/>
        <scheme val="minor"/>
      </rPr>
      <t>Fairly recent equipment, will need a short technical stop to replaced the engine in the near-future. Access needs to be repaired and might require a technical stop.</t>
    </r>
    <r>
      <rPr>
        <b/>
        <sz val="9"/>
        <color theme="1"/>
        <rFont val="Calibri"/>
        <family val="2"/>
        <scheme val="minor"/>
      </rPr>
      <t xml:space="preserve">
</t>
    </r>
    <r>
      <rPr>
        <sz val="9"/>
        <color theme="1"/>
        <rFont val="Calibri"/>
        <family val="2"/>
        <scheme val="minor"/>
      </rPr>
      <t/>
    </r>
  </si>
  <si>
    <r>
      <rPr>
        <b/>
        <sz val="9"/>
        <color theme="1"/>
        <rFont val="Calibri"/>
        <family val="2"/>
        <scheme val="minor"/>
      </rPr>
      <t>Important</t>
    </r>
    <r>
      <rPr>
        <sz val="9"/>
        <color theme="1"/>
        <rFont val="Calibri"/>
        <family val="2"/>
        <scheme val="minor"/>
      </rPr>
      <t xml:space="preserve">
Engines to be replaced in very short-term, spreader links to be replaced, top guardrails to be fixed, access are in great need of refurbishment and repair (dangerous!), driver is outdated and may need refurbishing.</t>
    </r>
  </si>
  <si>
    <r>
      <rPr>
        <b/>
        <sz val="9"/>
        <color theme="1"/>
        <rFont val="Calibri"/>
        <family val="2"/>
        <scheme val="minor"/>
      </rPr>
      <t>Important</t>
    </r>
    <r>
      <rPr>
        <sz val="9"/>
        <color theme="1"/>
        <rFont val="Calibri"/>
        <family val="2"/>
        <scheme val="minor"/>
      </rPr>
      <t xml:space="preserve">
Engines to be replaced in very short-term, main hoist cylinder needs to be fixed, headblock and spreader are out of comission and require important repair, top guardrails to be fixed, access are in great need of refurbishing and repairing (dangerous!).</t>
    </r>
  </si>
  <si>
    <r>
      <rPr>
        <b/>
        <sz val="9"/>
        <color theme="1"/>
        <rFont val="Calibri"/>
        <family val="2"/>
        <scheme val="minor"/>
      </rPr>
      <t>Average</t>
    </r>
    <r>
      <rPr>
        <sz val="9"/>
        <color theme="1"/>
        <rFont val="Calibri"/>
        <family val="2"/>
        <scheme val="minor"/>
      </rPr>
      <t xml:space="preserve">
Engines to be replaced in short-term, main hoist cylinder needs to be fixed, top guardrails to be fixed, access are in great need of refurbishing and repairing (dangerous!).</t>
    </r>
  </si>
  <si>
    <r>
      <rPr>
        <b/>
        <sz val="9"/>
        <color theme="1"/>
        <rFont val="Calibri"/>
        <family val="2"/>
        <scheme val="minor"/>
      </rPr>
      <t xml:space="preserve">Decent
</t>
    </r>
    <r>
      <rPr>
        <sz val="9"/>
        <color theme="1"/>
        <rFont val="Calibri"/>
        <family val="2"/>
        <scheme val="minor"/>
      </rPr>
      <t>Serious leaks need fixing and monitoring,</t>
    </r>
    <r>
      <rPr>
        <b/>
        <sz val="9"/>
        <color theme="1"/>
        <rFont val="Calibri"/>
        <family val="2"/>
        <scheme val="minor"/>
      </rPr>
      <t xml:space="preserve"> </t>
    </r>
    <r>
      <rPr>
        <sz val="9"/>
        <color theme="1"/>
        <rFont val="Calibri"/>
        <family val="2"/>
        <scheme val="minor"/>
      </rPr>
      <t>slightly</t>
    </r>
    <r>
      <rPr>
        <b/>
        <sz val="9"/>
        <color theme="1"/>
        <rFont val="Calibri"/>
        <family val="2"/>
        <scheme val="minor"/>
      </rPr>
      <t xml:space="preserve"> a</t>
    </r>
    <r>
      <rPr>
        <sz val="9"/>
        <color theme="1"/>
        <rFont val="Calibri"/>
        <family val="2"/>
        <scheme val="minor"/>
      </rPr>
      <t>ging equipment overall which will reduced the equipment reliability in the near future. Technical stop required to repair the bumped top platform.</t>
    </r>
  </si>
  <si>
    <r>
      <rPr>
        <b/>
        <sz val="9"/>
        <color theme="1"/>
        <rFont val="Calibri"/>
        <family val="2"/>
        <scheme val="minor"/>
      </rPr>
      <t>Average-Important</t>
    </r>
    <r>
      <rPr>
        <sz val="9"/>
        <color theme="1"/>
        <rFont val="Calibri"/>
        <family val="2"/>
        <scheme val="minor"/>
      </rPr>
      <t xml:space="preserve">
Engines to be replaced in short-term, top guardrails to be fixed, wire ropes fixed point may need to be replaced, access are in great need of refurbishing and repairing (dangerous!) including bumped top platform.</t>
    </r>
  </si>
  <si>
    <r>
      <rPr>
        <b/>
        <sz val="9"/>
        <color theme="1"/>
        <rFont val="Calibri"/>
        <family val="2"/>
        <scheme val="minor"/>
      </rPr>
      <t>Average-Important</t>
    </r>
    <r>
      <rPr>
        <sz val="9"/>
        <color theme="1"/>
        <rFont val="Calibri"/>
        <family val="2"/>
        <scheme val="minor"/>
      </rPr>
      <t xml:space="preserve">
Engines to be replaced in short-term, top guardrails to be fixed, access are in great need of refurbishing and repairing (dangerous!).</t>
    </r>
  </si>
  <si>
    <r>
      <rPr>
        <b/>
        <sz val="9"/>
        <color theme="1"/>
        <rFont val="Calibri"/>
        <family val="2"/>
        <scheme val="minor"/>
      </rPr>
      <t xml:space="preserve">Very poor
</t>
    </r>
    <r>
      <rPr>
        <sz val="9"/>
        <color theme="1"/>
        <rFont val="Calibri"/>
        <family val="2"/>
        <scheme val="minor"/>
      </rPr>
      <t>Massive leaks need fixing and monitoring as soon as possible, hoisting cylinder flange to be fixed ASAP.</t>
    </r>
  </si>
  <si>
    <r>
      <rPr>
        <b/>
        <sz val="9"/>
        <color theme="1"/>
        <rFont val="Calibri"/>
        <family val="2"/>
        <scheme val="minor"/>
      </rPr>
      <t>Important</t>
    </r>
    <r>
      <rPr>
        <sz val="9"/>
        <color theme="1"/>
        <rFont val="Calibri"/>
        <family val="2"/>
        <scheme val="minor"/>
      </rPr>
      <t xml:space="preserve">
Engines to be replaced in short-term, top guardrails to be fixed, access are in great need of refurbishing and repairing (dangerous!), wire ropes n need of monitoring, greasing and maybe short-term replacement, hoisting cylinder flange needs fixing.</t>
    </r>
  </si>
  <si>
    <r>
      <rPr>
        <b/>
        <sz val="9"/>
        <color theme="1"/>
        <rFont val="Calibri"/>
        <family val="2"/>
        <scheme val="minor"/>
      </rPr>
      <t xml:space="preserve">Good
</t>
    </r>
    <r>
      <rPr>
        <sz val="9"/>
        <color theme="1"/>
        <rFont val="Calibri"/>
        <family val="2"/>
        <scheme val="minor"/>
      </rPr>
      <t>Fairly recent equipment, will need a short technical stop to replaced the engine.</t>
    </r>
    <r>
      <rPr>
        <b/>
        <sz val="9"/>
        <color theme="1"/>
        <rFont val="Calibri"/>
        <family val="2"/>
        <scheme val="minor"/>
      </rPr>
      <t xml:space="preserve">
</t>
    </r>
    <r>
      <rPr>
        <sz val="9"/>
        <color theme="1"/>
        <rFont val="Calibri"/>
        <family val="2"/>
        <scheme val="minor"/>
      </rPr>
      <t/>
    </r>
  </si>
  <si>
    <r>
      <rPr>
        <b/>
        <sz val="9"/>
        <color theme="1"/>
        <rFont val="Calibri"/>
        <family val="2"/>
        <scheme val="minor"/>
      </rPr>
      <t xml:space="preserve">Good
</t>
    </r>
    <r>
      <rPr>
        <sz val="9"/>
        <color theme="1"/>
        <rFont val="Calibri"/>
        <family val="2"/>
        <scheme val="minor"/>
      </rPr>
      <t>Fairly recent equipment, will need a short technical stop to replaced the engine, fix the cabin support and repair the access.</t>
    </r>
    <r>
      <rPr>
        <b/>
        <sz val="9"/>
        <color theme="1"/>
        <rFont val="Calibri"/>
        <family val="2"/>
        <scheme val="minor"/>
      </rPr>
      <t xml:space="preserve">
</t>
    </r>
    <r>
      <rPr>
        <sz val="9"/>
        <color theme="1"/>
        <rFont val="Calibri"/>
        <family val="2"/>
        <scheme val="minor"/>
      </rPr>
      <t/>
    </r>
  </si>
  <si>
    <r>
      <rPr>
        <b/>
        <sz val="9"/>
        <color theme="1"/>
        <rFont val="Calibri"/>
        <family val="2"/>
        <scheme val="minor"/>
      </rPr>
      <t>Low</t>
    </r>
    <r>
      <rPr>
        <sz val="9"/>
        <color theme="1"/>
        <rFont val="Calibri"/>
        <family val="2"/>
        <scheme val="minor"/>
      </rPr>
      <t xml:space="preserve">
Engines will need a mid-term replacement.</t>
    </r>
  </si>
  <si>
    <r>
      <rPr>
        <b/>
        <sz val="9"/>
        <color theme="1"/>
        <rFont val="Calibri"/>
        <family val="2"/>
        <scheme val="minor"/>
      </rPr>
      <t xml:space="preserve">Good
</t>
    </r>
    <r>
      <rPr>
        <sz val="9"/>
        <color theme="1"/>
        <rFont val="Calibri"/>
        <family val="2"/>
        <scheme val="minor"/>
      </rPr>
      <t>Recent equipment, leaks to be investigated and fixed.</t>
    </r>
    <r>
      <rPr>
        <b/>
        <sz val="9"/>
        <color theme="1"/>
        <rFont val="Calibri"/>
        <family val="2"/>
        <scheme val="minor"/>
      </rPr>
      <t xml:space="preserve">
</t>
    </r>
    <r>
      <rPr>
        <sz val="9"/>
        <color theme="1"/>
        <rFont val="Calibri"/>
        <family val="2"/>
        <scheme val="minor"/>
      </rPr>
      <t/>
    </r>
  </si>
  <si>
    <r>
      <t xml:space="preserve">Excellent
</t>
    </r>
    <r>
      <rPr>
        <sz val="9"/>
        <color theme="1"/>
        <rFont val="Calibri"/>
        <family val="2"/>
        <scheme val="minor"/>
      </rPr>
      <t>Recent equipment in very good condition</t>
    </r>
  </si>
  <si>
    <r>
      <t xml:space="preserve">Very low
</t>
    </r>
    <r>
      <rPr>
        <sz val="9"/>
        <color theme="1"/>
        <rFont val="Calibri"/>
        <family val="2"/>
        <scheme val="minor"/>
      </rPr>
      <t>No major repairs.</t>
    </r>
  </si>
  <si>
    <r>
      <rPr>
        <b/>
        <sz val="9"/>
        <color theme="1"/>
        <rFont val="Calibri"/>
        <family val="2"/>
        <scheme val="minor"/>
      </rPr>
      <t xml:space="preserve">Poor
</t>
    </r>
    <r>
      <rPr>
        <sz val="9"/>
        <color theme="1"/>
        <rFont val="Calibri"/>
        <family val="2"/>
        <scheme val="minor"/>
      </rPr>
      <t>Serious hoisitng cylinder leak which require maintenance or may disable operation and quite old equipment overall which are less reliable.</t>
    </r>
  </si>
  <si>
    <r>
      <rPr>
        <b/>
        <sz val="9"/>
        <color theme="1"/>
        <rFont val="Calibri"/>
        <family val="2"/>
        <scheme val="minor"/>
      </rPr>
      <t>Important</t>
    </r>
    <r>
      <rPr>
        <sz val="9"/>
        <color theme="1"/>
        <rFont val="Calibri"/>
        <family val="2"/>
        <scheme val="minor"/>
      </rPr>
      <t xml:space="preserve">
Top plateform guardrails need fixing (dangerous working condition for maintenance).</t>
    </r>
  </si>
  <si>
    <t>Crack on a guardrail leg (first platform, before cage ladder to cabin)</t>
  </si>
  <si>
    <r>
      <rPr>
        <b/>
        <sz val="9"/>
        <color theme="1"/>
        <rFont val="Calibri"/>
        <family val="2"/>
        <scheme val="minor"/>
      </rPr>
      <t>Average</t>
    </r>
    <r>
      <rPr>
        <sz val="9"/>
        <color theme="1"/>
        <rFont val="Calibri"/>
        <family val="2"/>
        <scheme val="minor"/>
      </rPr>
      <t xml:space="preserve">
Top guardrails to be fixed, access are in great need of refurbishing and repairing (dangerous!).</t>
    </r>
  </si>
  <si>
    <r>
      <rPr>
        <b/>
        <sz val="9"/>
        <color theme="1"/>
        <rFont val="Calibri"/>
        <family val="2"/>
        <scheme val="minor"/>
      </rPr>
      <t>Important</t>
    </r>
    <r>
      <rPr>
        <sz val="9"/>
        <color theme="1"/>
        <rFont val="Calibri"/>
        <family val="2"/>
        <scheme val="minor"/>
      </rPr>
      <t xml:space="preserve">
Top plateform guardrails need fixing (dangerous working condition for maintenance), cabin support needs fixing ASAP (serious risk for the driver!).</t>
    </r>
  </si>
  <si>
    <t>New motor installed</t>
  </si>
  <si>
    <t>2017 ?</t>
  </si>
  <si>
    <t>2 Engines replaced</t>
  </si>
  <si>
    <t>V3</t>
  </si>
  <si>
    <t>Repair Items</t>
  </si>
  <si>
    <t>Unit Price (€)</t>
  </si>
  <si>
    <t>Cabin</t>
  </si>
  <si>
    <t>Spreader</t>
  </si>
  <si>
    <t>Seat supply</t>
  </si>
  <si>
    <t>1 joystick supply</t>
  </si>
  <si>
    <t>Inside cable tray repair</t>
  </si>
  <si>
    <t>Air conditionner supply</t>
  </si>
  <si>
    <t>4000 h Overhaul</t>
  </si>
  <si>
    <t>All sensors and supports :  Installation / removal and supply</t>
  </si>
  <si>
    <t>All electrical wires and plugs :  Installation / removal and supply</t>
  </si>
  <si>
    <t>Air conditionner : Installation / removal</t>
  </si>
  <si>
    <t>1 Joystick : Installation / removal</t>
  </si>
  <si>
    <t>Seat : Installation / removal</t>
  </si>
  <si>
    <t>42-X</t>
  </si>
  <si>
    <t>43-X</t>
  </si>
  <si>
    <t>44-X</t>
  </si>
  <si>
    <t>45-X</t>
  </si>
  <si>
    <t>46-X</t>
  </si>
  <si>
    <t>47-X</t>
  </si>
  <si>
    <t>48-X</t>
  </si>
  <si>
    <t>50-X</t>
  </si>
  <si>
    <t>Overhaul electrical circuit (check wires and plugs, replacement if needed) on straddle including spreader.</t>
  </si>
  <si>
    <t>Seat repair</t>
  </si>
  <si>
    <t xml:space="preserve">E-chains repair </t>
  </si>
  <si>
    <t>E-chains : Installation / removal (wires not included)</t>
  </si>
  <si>
    <t>E-chains supply</t>
  </si>
  <si>
    <t>Seat Fixation inspection</t>
  </si>
  <si>
    <t>Quantity expected</t>
  </si>
  <si>
    <t>G</t>
  </si>
  <si>
    <t>S</t>
  </si>
  <si>
    <r>
      <rPr>
        <b/>
        <sz val="8"/>
        <color theme="1"/>
        <rFont val="Calibri"/>
        <family val="2"/>
        <scheme val="minor"/>
      </rPr>
      <t>G</t>
    </r>
    <r>
      <rPr>
        <sz val="8"/>
        <color theme="1"/>
        <rFont val="Calibri"/>
        <family val="2"/>
        <scheme val="minor"/>
      </rPr>
      <t>énéral /</t>
    </r>
    <r>
      <rPr>
        <b/>
        <sz val="8"/>
        <color theme="1"/>
        <rFont val="Calibri"/>
        <family val="2"/>
        <scheme val="minor"/>
      </rPr>
      <t>S</t>
    </r>
    <r>
      <rPr>
        <sz val="8"/>
        <color theme="1"/>
        <rFont val="Calibri"/>
        <family val="2"/>
        <scheme val="minor"/>
      </rPr>
      <t>pécific</t>
    </r>
  </si>
  <si>
    <t>Item - Doc N°/picture</t>
  </si>
  <si>
    <t>*</t>
  </si>
  <si>
    <t>Parts numbers</t>
  </si>
  <si>
    <t>N2302154H</t>
  </si>
  <si>
    <t>N5774561</t>
  </si>
  <si>
    <t>?</t>
  </si>
  <si>
    <t>N5569650A</t>
  </si>
  <si>
    <t>N5641364</t>
  </si>
  <si>
    <t>N2302063H</t>
  </si>
  <si>
    <t>First ladder damaged.</t>
  </si>
  <si>
    <r>
      <t xml:space="preserve">Safety latch missing on spreader, container locks worn out. </t>
    </r>
    <r>
      <rPr>
        <sz val="9"/>
        <color rgb="FFFF0000"/>
        <rFont val="Calibri"/>
        <family val="2"/>
        <scheme val="minor"/>
      </rPr>
      <t>Load control valve out of service</t>
    </r>
    <r>
      <rPr>
        <sz val="9"/>
        <color theme="1"/>
        <rFont val="Calibri"/>
        <family val="2"/>
        <scheme val="minor"/>
      </rPr>
      <t>. Bolts missing on cylinfer fixation.</t>
    </r>
  </si>
  <si>
    <t>Hydraulic oil leakages.</t>
  </si>
  <si>
    <t>Important oil leakage.</t>
  </si>
  <si>
    <t>Dirty, cracked glass, driver's post in very poor condition, roof slightly corroded</t>
  </si>
  <si>
    <r>
      <rPr>
        <b/>
        <sz val="9"/>
        <color theme="1"/>
        <rFont val="Calibri"/>
        <family val="2"/>
        <scheme val="minor"/>
      </rPr>
      <t>Important</t>
    </r>
    <r>
      <rPr>
        <sz val="9"/>
        <color theme="1"/>
        <rFont val="Calibri"/>
        <family val="2"/>
        <scheme val="minor"/>
      </rPr>
      <t xml:space="preserve">
Engines to be replaced in very short-term,  access need to be repaired, driver cabin is outdated and may need refurbishing.</t>
    </r>
  </si>
  <si>
    <t>Downtime</t>
  </si>
  <si>
    <t>Electricity lot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</si>
</sst>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V#,##0"/>
    <numFmt numFmtId="165" formatCode="dd/mm/yy;@"/>
    <numFmt numFmtId="166" formatCode="0.000"/>
    <numFmt numFmtId="167" formatCode="#,##0&quot; h&quot;"/>
  </numFmts>
  <fonts count="20" x14ac:knownFonts="1">
    <font>
      <sz val="11"/>
      <color theme="1"/>
      <name val="Calibri"/>
      <family val="2"/>
      <scheme val="minor"/>
    </font>
    <font>
      <sz val="18"/>
      <color theme="1"/>
      <name val="Calibri"/>
      <family val="2"/>
      <scheme val="minor"/>
    </font>
    <font>
      <u/>
      <sz val="11"/>
      <color theme="10"/>
      <name val="Calibri"/>
      <family val="2"/>
      <scheme val="minor"/>
    </font>
    <font>
      <u/>
      <sz val="11"/>
      <color theme="11"/>
      <name val="Calibri"/>
      <family val="2"/>
      <scheme val="minor"/>
    </font>
    <font>
      <sz val="8"/>
      <name val="Calibri"/>
      <family val="2"/>
      <scheme val="minor"/>
    </font>
    <font>
      <sz val="10"/>
      <color theme="1"/>
      <name val="Calibri"/>
      <family val="2"/>
      <scheme val="minor"/>
    </font>
    <font>
      <b/>
      <sz val="11"/>
      <color theme="1"/>
      <name val="Calibri"/>
      <family val="2"/>
      <scheme val="minor"/>
    </font>
    <font>
      <sz val="36"/>
      <color theme="1"/>
      <name val="Calibri"/>
      <family val="2"/>
      <scheme val="minor"/>
    </font>
    <font>
      <sz val="11"/>
      <color rgb="FFFF0000"/>
      <name val="Calibri"/>
      <family val="2"/>
      <scheme val="minor"/>
    </font>
    <font>
      <sz val="9"/>
      <color theme="1"/>
      <name val="Calibri"/>
      <family val="2"/>
      <scheme val="minor"/>
    </font>
    <font>
      <sz val="10"/>
      <color rgb="FF000000"/>
      <name val="Calibri"/>
      <family val="2"/>
      <scheme val="minor"/>
    </font>
    <font>
      <sz val="9"/>
      <color rgb="FF000000"/>
      <name val="Calibri"/>
      <family val="2"/>
      <scheme val="minor"/>
    </font>
    <font>
      <sz val="9"/>
      <color rgb="FFFF0000"/>
      <name val="Calibri"/>
      <family val="2"/>
      <scheme val="minor"/>
    </font>
    <font>
      <sz val="9"/>
      <name val="Calibri"/>
      <family val="2"/>
      <scheme val="minor"/>
    </font>
    <font>
      <sz val="8"/>
      <color theme="1"/>
      <name val="Calibri"/>
      <family val="2"/>
      <scheme val="minor"/>
    </font>
    <font>
      <sz val="11"/>
      <color theme="1"/>
      <name val="Calibri"/>
      <family val="2"/>
      <scheme val="minor"/>
    </font>
    <font>
      <b/>
      <sz val="11"/>
      <color rgb="FFFA7D00"/>
      <name val="Calibri"/>
      <family val="2"/>
      <scheme val="minor"/>
    </font>
    <font>
      <sz val="11"/>
      <color theme="0"/>
      <name val="Calibri"/>
      <family val="2"/>
      <scheme val="minor"/>
    </font>
    <font>
      <b/>
      <sz val="9"/>
      <color theme="1"/>
      <name val="Calibri"/>
      <family val="2"/>
      <scheme val="minor"/>
    </font>
    <font>
      <b/>
      <sz val="8"/>
      <color theme="1"/>
      <name val="Calibri"/>
      <family val="2"/>
      <scheme val="minor"/>
    </font>
  </fonts>
  <fills count="12">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rgb="FFF2F2F2"/>
      </patternFill>
    </fill>
    <fill>
      <patternFill patternType="solid">
        <fgColor theme="5"/>
      </patternFill>
    </fill>
    <fill>
      <patternFill patternType="solid">
        <fgColor theme="6"/>
      </patternFill>
    </fill>
    <fill>
      <patternFill patternType="solid">
        <fgColor theme="6" tint="0.79998168889431442"/>
        <bgColor indexed="65"/>
      </patternFill>
    </fill>
    <fill>
      <patternFill patternType="solid">
        <fgColor theme="8"/>
      </patternFill>
    </fill>
    <fill>
      <patternFill patternType="solid">
        <fgColor theme="9"/>
      </patternFill>
    </fill>
    <fill>
      <patternFill patternType="darkDown"/>
    </fill>
  </fills>
  <borders count="118">
    <border>
      <left/>
      <right/>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thin">
        <color auto="1"/>
      </top>
      <bottom style="thin">
        <color auto="1"/>
      </bottom>
      <diagonal/>
    </border>
    <border>
      <left/>
      <right/>
      <top style="thick">
        <color auto="1"/>
      </top>
      <bottom/>
      <diagonal/>
    </border>
    <border>
      <left/>
      <right/>
      <top/>
      <bottom style="thick">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style="thick">
        <color auto="1"/>
      </top>
      <bottom/>
      <diagonal/>
    </border>
    <border>
      <left/>
      <right style="thin">
        <color auto="1"/>
      </right>
      <top style="thick">
        <color auto="1"/>
      </top>
      <bottom/>
      <diagonal/>
    </border>
    <border>
      <left style="thin">
        <color auto="1"/>
      </left>
      <right/>
      <top/>
      <bottom style="medium">
        <color auto="1"/>
      </bottom>
      <diagonal/>
    </border>
    <border>
      <left/>
      <right style="thin">
        <color auto="1"/>
      </right>
      <top/>
      <bottom style="medium">
        <color auto="1"/>
      </bottom>
      <diagonal/>
    </border>
    <border>
      <left/>
      <right style="medium">
        <color auto="1"/>
      </right>
      <top style="thick">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right/>
      <top style="medium">
        <color auto="1"/>
      </top>
      <bottom/>
      <diagonal/>
    </border>
    <border>
      <left/>
      <right style="medium">
        <color auto="1"/>
      </right>
      <top style="medium">
        <color auto="1"/>
      </top>
      <bottom/>
      <diagonal/>
    </border>
    <border>
      <left style="thick">
        <color auto="1"/>
      </left>
      <right style="thin">
        <color auto="1"/>
      </right>
      <top style="thick">
        <color auto="1"/>
      </top>
      <bottom style="thick">
        <color auto="1"/>
      </bottom>
      <diagonal/>
    </border>
    <border>
      <left style="thin">
        <color auto="1"/>
      </left>
      <right style="thin">
        <color auto="1"/>
      </right>
      <top style="thick">
        <color auto="1"/>
      </top>
      <bottom style="thick">
        <color auto="1"/>
      </bottom>
      <diagonal/>
    </border>
    <border>
      <left style="thin">
        <color auto="1"/>
      </left>
      <right style="thick">
        <color auto="1"/>
      </right>
      <top style="thick">
        <color auto="1"/>
      </top>
      <bottom style="thick">
        <color auto="1"/>
      </bottom>
      <diagonal/>
    </border>
    <border>
      <left style="medium">
        <color auto="1"/>
      </left>
      <right/>
      <top style="medium">
        <color auto="1"/>
      </top>
      <bottom/>
      <diagonal/>
    </border>
    <border>
      <left/>
      <right/>
      <top style="medium">
        <color auto="1"/>
      </top>
      <bottom style="medium">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medium">
        <color auto="1"/>
      </top>
      <bottom style="thin">
        <color auto="1"/>
      </bottom>
      <diagonal/>
    </border>
    <border>
      <left style="thin">
        <color auto="1"/>
      </left>
      <right style="thin">
        <color auto="1"/>
      </right>
      <top/>
      <bottom style="thin">
        <color auto="1"/>
      </bottom>
      <diagonal/>
    </border>
    <border>
      <left style="thin">
        <color auto="1"/>
      </left>
      <right style="medium">
        <color auto="1"/>
      </right>
      <top style="medium">
        <color auto="1"/>
      </top>
      <bottom/>
      <diagonal/>
    </border>
    <border>
      <left style="thin">
        <color auto="1"/>
      </left>
      <right style="medium">
        <color auto="1"/>
      </right>
      <top/>
      <bottom style="medium">
        <color auto="1"/>
      </bottom>
      <diagonal/>
    </border>
    <border>
      <left style="thin">
        <color rgb="FF7F7F7F"/>
      </left>
      <right style="thin">
        <color rgb="FF7F7F7F"/>
      </right>
      <top style="thin">
        <color rgb="FF7F7F7F"/>
      </top>
      <bottom style="thin">
        <color rgb="FF7F7F7F"/>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style="thin">
        <color auto="1"/>
      </bottom>
      <diagonal/>
    </border>
    <border>
      <left/>
      <right style="thin">
        <color auto="1"/>
      </right>
      <top style="medium">
        <color auto="1"/>
      </top>
      <bottom/>
      <diagonal/>
    </border>
    <border>
      <left/>
      <right style="thin">
        <color auto="1"/>
      </right>
      <top/>
      <bottom style="thin">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thin">
        <color auto="1"/>
      </top>
      <bottom/>
      <diagonal/>
    </border>
    <border>
      <left style="medium">
        <color auto="1"/>
      </left>
      <right/>
      <top/>
      <bottom style="thin">
        <color auto="1"/>
      </bottom>
      <diagonal/>
    </border>
    <border>
      <left style="medium">
        <color auto="1"/>
      </left>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thick">
        <color auto="1"/>
      </bottom>
      <diagonal/>
    </border>
    <border>
      <left style="thin">
        <color auto="1"/>
      </left>
      <right style="medium">
        <color auto="1"/>
      </right>
      <top style="thin">
        <color auto="1"/>
      </top>
      <bottom style="thick">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medium">
        <color auto="1"/>
      </right>
      <top style="thick">
        <color auto="1"/>
      </top>
      <bottom style="thin">
        <color auto="1"/>
      </bottom>
      <diagonal/>
    </border>
    <border>
      <left style="medium">
        <color auto="1"/>
      </left>
      <right/>
      <top style="thick">
        <color auto="1"/>
      </top>
      <bottom/>
      <diagonal/>
    </border>
    <border>
      <left style="medium">
        <color auto="1"/>
      </left>
      <right style="thin">
        <color auto="1"/>
      </right>
      <top/>
      <bottom style="thin">
        <color auto="1"/>
      </bottom>
      <diagonal/>
    </border>
    <border>
      <left style="medium">
        <color auto="1"/>
      </left>
      <right/>
      <top style="thin">
        <color auto="1"/>
      </top>
      <bottom style="medium">
        <color auto="1"/>
      </bottom>
      <diagonal/>
    </border>
    <border>
      <left style="medium">
        <color auto="1"/>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right style="medium">
        <color auto="1"/>
      </right>
      <top style="thin">
        <color auto="1"/>
      </top>
      <bottom style="hair">
        <color auto="1"/>
      </bottom>
      <diagonal/>
    </border>
    <border>
      <left/>
      <right style="medium">
        <color auto="1"/>
      </right>
      <top style="hair">
        <color auto="1"/>
      </top>
      <bottom style="hair">
        <color auto="1"/>
      </bottom>
      <diagonal/>
    </border>
    <border>
      <left/>
      <right/>
      <top/>
      <bottom style="hair">
        <color auto="1"/>
      </bottom>
      <diagonal/>
    </border>
    <border>
      <left/>
      <right style="medium">
        <color auto="1"/>
      </right>
      <top/>
      <bottom style="hair">
        <color auto="1"/>
      </bottom>
      <diagonal/>
    </border>
    <border>
      <left/>
      <right/>
      <top style="hair">
        <color auto="1"/>
      </top>
      <bottom/>
      <diagonal/>
    </border>
    <border>
      <left/>
      <right style="medium">
        <color auto="1"/>
      </right>
      <top style="hair">
        <color auto="1"/>
      </top>
      <bottom/>
      <diagonal/>
    </border>
    <border>
      <left style="thin">
        <color auto="1"/>
      </left>
      <right/>
      <top style="thin">
        <color auto="1"/>
      </top>
      <bottom style="thick">
        <color auto="1"/>
      </bottom>
      <diagonal/>
    </border>
    <border>
      <left/>
      <right style="medium">
        <color auto="1"/>
      </right>
      <top style="thin">
        <color auto="1"/>
      </top>
      <bottom style="thick">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thick">
        <color auto="1"/>
      </right>
      <top style="thin">
        <color auto="1"/>
      </top>
      <bottom style="thick">
        <color auto="1"/>
      </bottom>
      <diagonal/>
    </border>
    <border>
      <left style="medium">
        <color auto="1"/>
      </left>
      <right style="thick">
        <color auto="1"/>
      </right>
      <top style="thin">
        <color auto="1"/>
      </top>
      <bottom style="thin">
        <color auto="1"/>
      </bottom>
      <diagonal/>
    </border>
    <border>
      <left style="medium">
        <color auto="1"/>
      </left>
      <right style="thick">
        <color auto="1"/>
      </right>
      <top style="thin">
        <color auto="1"/>
      </top>
      <bottom/>
      <diagonal/>
    </border>
    <border>
      <left style="medium">
        <color auto="1"/>
      </left>
      <right style="thick">
        <color auto="1"/>
      </right>
      <top style="hair">
        <color auto="1"/>
      </top>
      <bottom style="thin">
        <color auto="1"/>
      </bottom>
      <diagonal/>
    </border>
    <border>
      <left style="medium">
        <color auto="1"/>
      </left>
      <right style="thick">
        <color auto="1"/>
      </right>
      <top/>
      <bottom style="thin">
        <color auto="1"/>
      </bottom>
      <diagonal/>
    </border>
    <border>
      <left style="medium">
        <color auto="1"/>
      </left>
      <right style="thick">
        <color auto="1"/>
      </right>
      <top style="hair">
        <color auto="1"/>
      </top>
      <bottom style="hair">
        <color auto="1"/>
      </bottom>
      <diagonal/>
    </border>
    <border>
      <left style="medium">
        <color auto="1"/>
      </left>
      <right style="thick">
        <color auto="1"/>
      </right>
      <top/>
      <bottom/>
      <diagonal/>
    </border>
    <border>
      <left style="medium">
        <color auto="1"/>
      </left>
      <right style="thick">
        <color auto="1"/>
      </right>
      <top style="thin">
        <color auto="1"/>
      </top>
      <bottom style="hair">
        <color auto="1"/>
      </bottom>
      <diagonal/>
    </border>
    <border>
      <left style="thick">
        <color auto="1"/>
      </left>
      <right/>
      <top style="thin">
        <color auto="1"/>
      </top>
      <bottom/>
      <diagonal/>
    </border>
    <border>
      <left style="thick">
        <color auto="1"/>
      </left>
      <right/>
      <top/>
      <bottom/>
      <diagonal/>
    </border>
    <border>
      <left style="thick">
        <color auto="1"/>
      </left>
      <right/>
      <top style="medium">
        <color auto="1"/>
      </top>
      <bottom style="thin">
        <color auto="1"/>
      </bottom>
      <diagonal/>
    </border>
    <border>
      <left style="thick">
        <color auto="1"/>
      </left>
      <right/>
      <top style="thin">
        <color auto="1"/>
      </top>
      <bottom style="thick">
        <color auto="1"/>
      </bottom>
      <diagonal/>
    </border>
    <border>
      <left/>
      <right/>
      <top style="thin">
        <color auto="1"/>
      </top>
      <bottom style="thick">
        <color auto="1"/>
      </bottom>
      <diagonal/>
    </border>
    <border>
      <left/>
      <right style="thin">
        <color auto="1"/>
      </right>
      <top style="thin">
        <color auto="1"/>
      </top>
      <bottom style="thick">
        <color auto="1"/>
      </bottom>
      <diagonal/>
    </border>
    <border>
      <left style="medium">
        <color auto="1"/>
      </left>
      <right style="thick">
        <color auto="1"/>
      </right>
      <top style="medium">
        <color auto="1"/>
      </top>
      <bottom style="thin">
        <color auto="1"/>
      </bottom>
      <diagonal/>
    </border>
    <border>
      <left style="medium">
        <color auto="1"/>
      </left>
      <right style="thick">
        <color auto="1"/>
      </right>
      <top style="hair">
        <color auto="1"/>
      </top>
      <bottom/>
      <diagonal/>
    </border>
    <border>
      <left style="medium">
        <color auto="1"/>
      </left>
      <right style="thick">
        <color auto="1"/>
      </right>
      <top/>
      <bottom style="hair">
        <color auto="1"/>
      </bottom>
      <diagonal/>
    </border>
    <border>
      <left style="medium">
        <color auto="1"/>
      </left>
      <right/>
      <top style="thin">
        <color auto="1"/>
      </top>
      <bottom style="thick">
        <color auto="1"/>
      </bottom>
      <diagonal/>
    </border>
  </borders>
  <cellStyleXfs count="12">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9" fontId="15" fillId="0" borderId="0" applyFont="0" applyFill="0" applyBorder="0" applyAlignment="0" applyProtection="0"/>
    <xf numFmtId="0" fontId="16" fillId="5" borderId="57" applyNumberFormat="0" applyAlignment="0" applyProtection="0"/>
    <xf numFmtId="0" fontId="17" fillId="6" borderId="0" applyNumberFormat="0" applyBorder="0" applyAlignment="0" applyProtection="0"/>
    <xf numFmtId="0" fontId="17" fillId="7" borderId="0" applyNumberFormat="0" applyBorder="0" applyAlignment="0" applyProtection="0"/>
    <xf numFmtId="0" fontId="15"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cellStyleXfs>
  <cellXfs count="383">
    <xf numFmtId="0" fontId="0" fillId="0" borderId="0" xfId="0"/>
    <xf numFmtId="0" fontId="0" fillId="0" borderId="1" xfId="0" applyBorder="1"/>
    <xf numFmtId="0" fontId="0" fillId="0" borderId="0" xfId="0" applyBorder="1"/>
    <xf numFmtId="0" fontId="0" fillId="0" borderId="3" xfId="0" applyBorder="1"/>
    <xf numFmtId="0" fontId="0" fillId="0" borderId="4" xfId="0" applyBorder="1"/>
    <xf numFmtId="0" fontId="0" fillId="0" borderId="0" xfId="0" quotePrefix="1" applyBorder="1" applyAlignment="1">
      <alignment horizontal="center"/>
    </xf>
    <xf numFmtId="0" fontId="0" fillId="0" borderId="9" xfId="0" applyBorder="1"/>
    <xf numFmtId="0" fontId="0" fillId="0" borderId="0" xfId="0" quotePrefix="1" applyBorder="1" applyAlignment="1">
      <alignment horizontal="center" vertical="center"/>
    </xf>
    <xf numFmtId="0" fontId="0" fillId="0" borderId="9" xfId="0" applyBorder="1" applyAlignment="1"/>
    <xf numFmtId="0" fontId="0" fillId="0" borderId="38" xfId="0" applyBorder="1" applyAlignment="1">
      <alignment horizontal="center"/>
    </xf>
    <xf numFmtId="0" fontId="0" fillId="0" borderId="39" xfId="0" applyBorder="1" applyAlignment="1">
      <alignment horizontal="center"/>
    </xf>
    <xf numFmtId="0" fontId="0" fillId="0" borderId="40" xfId="0" applyBorder="1" applyAlignment="1">
      <alignment horizontal="center"/>
    </xf>
    <xf numFmtId="0" fontId="0" fillId="0" borderId="11" xfId="0" applyBorder="1" applyAlignment="1">
      <alignment horizontal="center"/>
    </xf>
    <xf numFmtId="3" fontId="0" fillId="0" borderId="12" xfId="0" applyNumberFormat="1" applyBorder="1" applyAlignment="1">
      <alignment horizontal="center"/>
    </xf>
    <xf numFmtId="166" fontId="0" fillId="0" borderId="12" xfId="0" applyNumberFormat="1" applyBorder="1" applyAlignment="1">
      <alignment horizontal="center"/>
    </xf>
    <xf numFmtId="166" fontId="0" fillId="0" borderId="13" xfId="0" applyNumberFormat="1" applyBorder="1" applyAlignment="1">
      <alignment horizontal="center"/>
    </xf>
    <xf numFmtId="0" fontId="0" fillId="0" borderId="14" xfId="0" applyBorder="1" applyAlignment="1">
      <alignment horizontal="center"/>
    </xf>
    <xf numFmtId="3" fontId="0" fillId="0" borderId="9" xfId="0" applyNumberFormat="1" applyBorder="1" applyAlignment="1">
      <alignment horizontal="center"/>
    </xf>
    <xf numFmtId="166" fontId="0" fillId="0" borderId="9" xfId="0" applyNumberFormat="1" applyBorder="1" applyAlignment="1">
      <alignment horizontal="center"/>
    </xf>
    <xf numFmtId="166" fontId="0" fillId="0" borderId="15" xfId="0" applyNumberFormat="1" applyBorder="1" applyAlignment="1">
      <alignment horizontal="center"/>
    </xf>
    <xf numFmtId="0" fontId="0" fillId="0" borderId="16" xfId="0" applyBorder="1" applyAlignment="1">
      <alignment horizontal="center"/>
    </xf>
    <xf numFmtId="3" fontId="0" fillId="0" borderId="17" xfId="0" applyNumberFormat="1" applyBorder="1" applyAlignment="1">
      <alignment horizontal="center"/>
    </xf>
    <xf numFmtId="166" fontId="0" fillId="0" borderId="17" xfId="0" applyNumberFormat="1" applyBorder="1" applyAlignment="1">
      <alignment horizontal="center"/>
    </xf>
    <xf numFmtId="166" fontId="0" fillId="0" borderId="18" xfId="0" applyNumberFormat="1" applyBorder="1" applyAlignment="1">
      <alignment horizontal="center"/>
    </xf>
    <xf numFmtId="0" fontId="0" fillId="0" borderId="9" xfId="0" applyFill="1" applyBorder="1" applyAlignment="1">
      <alignment horizontal="center"/>
    </xf>
    <xf numFmtId="0" fontId="8" fillId="0" borderId="9" xfId="0" applyFont="1" applyBorder="1" applyAlignment="1">
      <alignment horizontal="center"/>
    </xf>
    <xf numFmtId="0" fontId="8" fillId="0" borderId="9" xfId="0" applyFont="1" applyBorder="1" applyAlignment="1"/>
    <xf numFmtId="0" fontId="5" fillId="0" borderId="27" xfId="0" applyFont="1" applyBorder="1" applyAlignment="1"/>
    <xf numFmtId="0" fontId="0" fillId="0" borderId="27" xfId="0" applyBorder="1"/>
    <xf numFmtId="0" fontId="0" fillId="0" borderId="28" xfId="0" applyBorder="1"/>
    <xf numFmtId="0" fontId="0" fillId="0" borderId="9" xfId="0" quotePrefix="1" applyBorder="1" applyAlignment="1">
      <alignment horizontal="center"/>
    </xf>
    <xf numFmtId="0" fontId="9" fillId="0" borderId="27" xfId="0" applyFont="1" applyBorder="1" applyAlignment="1"/>
    <xf numFmtId="0" fontId="5" fillId="3" borderId="27" xfId="0" applyFont="1" applyFill="1" applyBorder="1"/>
    <xf numFmtId="0" fontId="5" fillId="3" borderId="28" xfId="0" applyFont="1" applyFill="1" applyBorder="1"/>
    <xf numFmtId="0" fontId="0" fillId="0" borderId="54" xfId="0" applyBorder="1"/>
    <xf numFmtId="0" fontId="0" fillId="0" borderId="9" xfId="0" applyFont="1" applyBorder="1"/>
    <xf numFmtId="0" fontId="0" fillId="4" borderId="1" xfId="0" applyFill="1" applyBorder="1"/>
    <xf numFmtId="0" fontId="0" fillId="4" borderId="0" xfId="0" applyFill="1" applyBorder="1"/>
    <xf numFmtId="0" fontId="0" fillId="4" borderId="0" xfId="0" quotePrefix="1" applyFill="1" applyBorder="1" applyAlignment="1">
      <alignment horizontal="center"/>
    </xf>
    <xf numFmtId="0" fontId="0" fillId="4" borderId="9" xfId="0" applyFill="1" applyBorder="1" applyAlignment="1">
      <alignment horizontal="center"/>
    </xf>
    <xf numFmtId="0" fontId="0" fillId="4" borderId="0" xfId="0" quotePrefix="1" applyFill="1" applyBorder="1" applyAlignment="1">
      <alignment horizontal="center" vertical="center"/>
    </xf>
    <xf numFmtId="0" fontId="0" fillId="4" borderId="3" xfId="0" applyFill="1" applyBorder="1"/>
    <xf numFmtId="0" fontId="0" fillId="4" borderId="4" xfId="0" applyFill="1" applyBorder="1"/>
    <xf numFmtId="0" fontId="0" fillId="0" borderId="9" xfId="0" applyBorder="1" applyAlignment="1">
      <alignment horizontal="center" vertical="center"/>
    </xf>
    <xf numFmtId="0" fontId="0" fillId="0" borderId="9" xfId="0" applyBorder="1" applyAlignment="1">
      <alignment horizontal="center"/>
    </xf>
    <xf numFmtId="166" fontId="0" fillId="0" borderId="0" xfId="0" applyNumberFormat="1"/>
    <xf numFmtId="0" fontId="17" fillId="6" borderId="0" xfId="7"/>
    <xf numFmtId="0" fontId="17" fillId="7" borderId="0" xfId="8"/>
    <xf numFmtId="0" fontId="17" fillId="10" borderId="0" xfId="11"/>
    <xf numFmtId="0" fontId="17" fillId="9" borderId="0" xfId="10"/>
    <xf numFmtId="3" fontId="0" fillId="0" borderId="0" xfId="0" applyNumberFormat="1"/>
    <xf numFmtId="2" fontId="0" fillId="0" borderId="0" xfId="0" applyNumberFormat="1"/>
    <xf numFmtId="11" fontId="0" fillId="0" borderId="0" xfId="0" applyNumberFormat="1"/>
    <xf numFmtId="0" fontId="16" fillId="5" borderId="57" xfId="6"/>
    <xf numFmtId="0" fontId="0" fillId="0" borderId="26" xfId="0" applyFill="1" applyBorder="1" applyAlignment="1">
      <alignment horizontal="center"/>
    </xf>
    <xf numFmtId="166" fontId="0" fillId="0" borderId="28" xfId="0" applyNumberFormat="1" applyFill="1" applyBorder="1" applyAlignment="1">
      <alignment horizontal="center"/>
    </xf>
    <xf numFmtId="0" fontId="0" fillId="0" borderId="6" xfId="0" applyFill="1" applyBorder="1" applyAlignment="1">
      <alignment horizontal="center"/>
    </xf>
    <xf numFmtId="3" fontId="0" fillId="0" borderId="33" xfId="0" applyNumberFormat="1" applyBorder="1"/>
    <xf numFmtId="0" fontId="0" fillId="0" borderId="58" xfId="0" applyFill="1" applyBorder="1" applyAlignment="1">
      <alignment horizontal="center"/>
    </xf>
    <xf numFmtId="3" fontId="0" fillId="0" borderId="59" xfId="0" applyNumberFormat="1" applyBorder="1"/>
    <xf numFmtId="9" fontId="0" fillId="0" borderId="0" xfId="0" applyNumberFormat="1"/>
    <xf numFmtId="0" fontId="15" fillId="8" borderId="0" xfId="9"/>
    <xf numFmtId="0" fontId="0" fillId="0" borderId="0" xfId="0" applyNumberFormat="1"/>
    <xf numFmtId="0" fontId="0" fillId="0" borderId="31" xfId="0" applyBorder="1" applyAlignment="1"/>
    <xf numFmtId="0" fontId="0" fillId="0" borderId="31" xfId="0" applyFill="1" applyBorder="1" applyAlignment="1">
      <alignment horizontal="center"/>
    </xf>
    <xf numFmtId="0" fontId="0" fillId="0" borderId="6" xfId="0" applyBorder="1" applyAlignment="1"/>
    <xf numFmtId="0" fontId="0" fillId="0" borderId="3" xfId="0" quotePrefix="1" applyBorder="1" applyAlignment="1">
      <alignment horizontal="center"/>
    </xf>
    <xf numFmtId="0" fontId="0" fillId="0" borderId="30" xfId="0" applyBorder="1" applyAlignment="1"/>
    <xf numFmtId="0" fontId="0" fillId="0" borderId="2" xfId="0" applyBorder="1"/>
    <xf numFmtId="0" fontId="0" fillId="4" borderId="2" xfId="0" applyFill="1" applyBorder="1"/>
    <xf numFmtId="0" fontId="0" fillId="0" borderId="63" xfId="0" quotePrefix="1" applyBorder="1" applyAlignment="1">
      <alignment horizontal="center"/>
    </xf>
    <xf numFmtId="0" fontId="0" fillId="0" borderId="9" xfId="0" applyBorder="1" applyAlignment="1">
      <alignment horizontal="center"/>
    </xf>
    <xf numFmtId="0" fontId="0" fillId="0" borderId="0" xfId="0" applyAlignment="1">
      <alignment vertical="center"/>
    </xf>
    <xf numFmtId="0" fontId="0" fillId="0" borderId="0" xfId="0" applyAlignment="1"/>
    <xf numFmtId="0" fontId="0" fillId="11" borderId="101" xfId="0" applyFill="1" applyBorder="1" applyAlignment="1">
      <alignment horizontal="left"/>
    </xf>
    <xf numFmtId="0" fontId="0" fillId="11" borderId="100" xfId="0" applyFill="1" applyBorder="1" applyAlignment="1">
      <alignment horizontal="left"/>
    </xf>
    <xf numFmtId="0" fontId="14" fillId="3" borderId="114" xfId="0" applyFont="1" applyFill="1" applyBorder="1" applyAlignment="1">
      <alignment horizontal="center" vertical="center" wrapText="1"/>
    </xf>
    <xf numFmtId="0" fontId="0" fillId="11" borderId="101" xfId="0" applyFill="1" applyBorder="1" applyAlignment="1">
      <alignment horizontal="left" vertical="center"/>
    </xf>
    <xf numFmtId="0" fontId="0" fillId="11" borderId="107" xfId="0" applyFill="1" applyBorder="1" applyAlignment="1">
      <alignment horizontal="left" vertical="center"/>
    </xf>
    <xf numFmtId="0" fontId="0" fillId="11" borderId="105" xfId="0" applyFill="1" applyBorder="1" applyAlignment="1">
      <alignment horizontal="left" vertical="center"/>
    </xf>
    <xf numFmtId="0" fontId="0" fillId="11" borderId="103" xfId="0" applyFill="1" applyBorder="1" applyAlignment="1">
      <alignment horizontal="left" vertical="center"/>
    </xf>
    <xf numFmtId="0" fontId="0" fillId="11" borderId="100" xfId="0" applyFill="1" applyBorder="1" applyAlignment="1">
      <alignment horizontal="left" vertical="center"/>
    </xf>
    <xf numFmtId="0" fontId="0" fillId="11" borderId="107" xfId="0" applyFill="1" applyBorder="1" applyAlignment="1">
      <alignment vertical="center"/>
    </xf>
    <xf numFmtId="0" fontId="0" fillId="11" borderId="103" xfId="0" applyFill="1" applyBorder="1" applyAlignment="1">
      <alignment vertical="center"/>
    </xf>
    <xf numFmtId="0" fontId="0" fillId="11" borderId="105" xfId="0" applyFill="1" applyBorder="1" applyAlignment="1">
      <alignment vertical="center"/>
    </xf>
    <xf numFmtId="0" fontId="0" fillId="11" borderId="100" xfId="0" applyFill="1" applyBorder="1" applyAlignment="1">
      <alignment vertical="center"/>
    </xf>
    <xf numFmtId="0" fontId="0" fillId="0" borderId="80" xfId="0" applyBorder="1" applyAlignment="1">
      <alignment horizontal="center" vertical="center"/>
    </xf>
    <xf numFmtId="0" fontId="0" fillId="0" borderId="82" xfId="0" applyBorder="1" applyAlignment="1">
      <alignment horizontal="center" vertical="center"/>
    </xf>
    <xf numFmtId="0" fontId="9" fillId="0" borderId="83" xfId="0" applyFont="1" applyBorder="1" applyAlignment="1">
      <alignment horizontal="left" vertical="center" wrapText="1"/>
    </xf>
    <xf numFmtId="0" fontId="9" fillId="0" borderId="84" xfId="0" applyFont="1" applyBorder="1" applyAlignment="1">
      <alignment horizontal="left" vertical="center" wrapText="1"/>
    </xf>
    <xf numFmtId="0" fontId="9" fillId="0" borderId="85" xfId="0" applyFont="1" applyBorder="1" applyAlignment="1">
      <alignment horizontal="left" vertical="center" wrapText="1"/>
    </xf>
    <xf numFmtId="0" fontId="0" fillId="0" borderId="83" xfId="0" applyBorder="1" applyAlignment="1">
      <alignment horizontal="center" vertical="center"/>
    </xf>
    <xf numFmtId="0" fontId="0" fillId="0" borderId="85" xfId="0" applyBorder="1" applyAlignment="1">
      <alignment horizontal="center" vertical="center"/>
    </xf>
    <xf numFmtId="0" fontId="0" fillId="0" borderId="83" xfId="0" applyFill="1" applyBorder="1" applyAlignment="1">
      <alignment horizontal="center" vertical="center"/>
    </xf>
    <xf numFmtId="0" fontId="0" fillId="0" borderId="85" xfId="0" applyFill="1" applyBorder="1" applyAlignment="1">
      <alignment horizontal="center" vertical="center"/>
    </xf>
    <xf numFmtId="0" fontId="0" fillId="0" borderId="108" xfId="0" applyBorder="1" applyAlignment="1">
      <alignment horizontal="center" vertical="center" wrapText="1"/>
    </xf>
    <xf numFmtId="0" fontId="0" fillId="0" borderId="44" xfId="0" applyBorder="1" applyAlignment="1">
      <alignment horizontal="center" vertical="center" wrapText="1"/>
    </xf>
    <xf numFmtId="0" fontId="0" fillId="0" borderId="78" xfId="0" applyBorder="1" applyAlignment="1">
      <alignment horizontal="center" vertical="center" wrapText="1"/>
    </xf>
    <xf numFmtId="0" fontId="0" fillId="0" borderId="109" xfId="0" applyBorder="1" applyAlignment="1">
      <alignment horizontal="center" vertical="center" wrapText="1"/>
    </xf>
    <xf numFmtId="0" fontId="0" fillId="0" borderId="0" xfId="0" applyBorder="1" applyAlignment="1">
      <alignment horizontal="center" vertical="center" wrapText="1"/>
    </xf>
    <xf numFmtId="0" fontId="0" fillId="0" borderId="79" xfId="0" applyBorder="1" applyAlignment="1">
      <alignment horizontal="center" vertical="center" wrapText="1"/>
    </xf>
    <xf numFmtId="0" fontId="9" fillId="0" borderId="80" xfId="0" applyFont="1" applyBorder="1" applyAlignment="1">
      <alignment horizontal="left" vertical="center" wrapText="1"/>
    </xf>
    <xf numFmtId="0" fontId="9" fillId="0" borderId="81" xfId="0" applyFont="1" applyBorder="1" applyAlignment="1">
      <alignment horizontal="left" vertical="center" wrapText="1"/>
    </xf>
    <xf numFmtId="0" fontId="9" fillId="0" borderId="82" xfId="0" applyFont="1" applyBorder="1" applyAlignment="1">
      <alignment horizontal="left" vertical="center" wrapText="1"/>
    </xf>
    <xf numFmtId="0" fontId="0" fillId="0" borderId="44" xfId="0" applyFill="1" applyBorder="1" applyAlignment="1">
      <alignment horizontal="center" vertical="center"/>
    </xf>
    <xf numFmtId="0" fontId="0" fillId="0" borderId="65" xfId="0" applyFill="1" applyBorder="1" applyAlignment="1">
      <alignment horizontal="center" vertical="center"/>
    </xf>
    <xf numFmtId="0" fontId="0" fillId="0" borderId="46" xfId="0" applyFill="1" applyBorder="1" applyAlignment="1">
      <alignment horizontal="center" vertical="center"/>
    </xf>
    <xf numFmtId="0" fontId="0" fillId="0" borderId="68" xfId="0" applyFill="1" applyBorder="1" applyAlignment="1">
      <alignment horizontal="center" vertical="center"/>
    </xf>
    <xf numFmtId="0" fontId="0" fillId="0" borderId="101" xfId="0" applyBorder="1" applyAlignment="1">
      <alignment horizontal="left" vertical="center"/>
    </xf>
    <xf numFmtId="0" fontId="0" fillId="0" borderId="86" xfId="0" applyFill="1" applyBorder="1" applyAlignment="1">
      <alignment horizontal="center" vertical="center"/>
    </xf>
    <xf numFmtId="0" fontId="0" fillId="0" borderId="88" xfId="0" applyFill="1" applyBorder="1" applyAlignment="1">
      <alignment horizontal="center" vertical="center"/>
    </xf>
    <xf numFmtId="0" fontId="0" fillId="11" borderId="83" xfId="0" applyFill="1" applyBorder="1" applyAlignment="1">
      <alignment horizontal="center" vertical="center"/>
    </xf>
    <xf numFmtId="0" fontId="0" fillId="11" borderId="85" xfId="0" applyFill="1" applyBorder="1" applyAlignment="1">
      <alignment horizontal="center" vertical="center"/>
    </xf>
    <xf numFmtId="0" fontId="9" fillId="0" borderId="86" xfId="0" applyFont="1" applyBorder="1" applyAlignment="1">
      <alignment horizontal="left" vertical="center" wrapText="1"/>
    </xf>
    <xf numFmtId="0" fontId="9" fillId="0" borderId="87" xfId="0" applyFont="1" applyBorder="1" applyAlignment="1">
      <alignment horizontal="left" vertical="center" wrapText="1"/>
    </xf>
    <xf numFmtId="0" fontId="9" fillId="0" borderId="88" xfId="0" applyFont="1" applyBorder="1" applyAlignment="1">
      <alignment horizontal="left" vertical="center" wrapText="1"/>
    </xf>
    <xf numFmtId="1" fontId="0" fillId="0" borderId="27" xfId="0" applyNumberFormat="1" applyBorder="1" applyAlignment="1">
      <alignment horizontal="right" indent="1"/>
    </xf>
    <xf numFmtId="1" fontId="0" fillId="0" borderId="28" xfId="0" applyNumberFormat="1" applyBorder="1" applyAlignment="1">
      <alignment horizontal="right" indent="1"/>
    </xf>
    <xf numFmtId="3" fontId="0" fillId="0" borderId="9" xfId="0" applyNumberFormat="1" applyBorder="1" applyAlignment="1">
      <alignment horizontal="right" indent="1"/>
    </xf>
    <xf numFmtId="3" fontId="0" fillId="0" borderId="33" xfId="0" applyNumberFormat="1" applyBorder="1" applyAlignment="1">
      <alignment horizontal="right" indent="1"/>
    </xf>
    <xf numFmtId="0" fontId="9" fillId="0" borderId="47" xfId="0" applyFont="1" applyBorder="1" applyAlignment="1">
      <alignment horizontal="center"/>
    </xf>
    <xf numFmtId="0" fontId="9" fillId="0" borderId="51" xfId="0" applyFont="1" applyBorder="1" applyAlignment="1">
      <alignment horizontal="center"/>
    </xf>
    <xf numFmtId="0" fontId="9" fillId="0" borderId="52" xfId="0" applyFont="1" applyBorder="1" applyAlignment="1">
      <alignment horizontal="center"/>
    </xf>
    <xf numFmtId="0" fontId="0" fillId="0" borderId="29" xfId="0" applyBorder="1" applyAlignment="1">
      <alignment horizontal="center"/>
    </xf>
    <xf numFmtId="0" fontId="0" fillId="0" borderId="59" xfId="0" applyBorder="1" applyAlignment="1">
      <alignment horizontal="center"/>
    </xf>
    <xf numFmtId="167" fontId="0" fillId="0" borderId="45" xfId="0" applyNumberFormat="1" applyBorder="1" applyAlignment="1">
      <alignment horizontal="center"/>
    </xf>
    <xf numFmtId="167" fontId="0" fillId="0" borderId="46" xfId="0" applyNumberFormat="1" applyBorder="1" applyAlignment="1">
      <alignment horizontal="center"/>
    </xf>
    <xf numFmtId="167" fontId="0" fillId="0" borderId="68" xfId="0" applyNumberFormat="1" applyBorder="1" applyAlignment="1">
      <alignment horizontal="center"/>
    </xf>
    <xf numFmtId="0" fontId="5" fillId="0" borderId="6" xfId="0" applyFont="1" applyBorder="1" applyAlignment="1">
      <alignment horizontal="left"/>
    </xf>
    <xf numFmtId="0" fontId="5" fillId="0" borderId="9" xfId="0" applyFont="1" applyBorder="1" applyAlignment="1">
      <alignment horizontal="left"/>
    </xf>
    <xf numFmtId="0" fontId="9" fillId="0" borderId="0" xfId="0" applyFont="1" applyBorder="1" applyAlignment="1">
      <alignment horizontal="left" vertical="top" wrapText="1"/>
    </xf>
    <xf numFmtId="0" fontId="9" fillId="0" borderId="2" xfId="0" applyFont="1" applyBorder="1" applyAlignment="1">
      <alignment horizontal="left" vertical="top" wrapText="1"/>
    </xf>
    <xf numFmtId="0" fontId="9" fillId="0" borderId="4" xfId="0" applyFont="1" applyBorder="1" applyAlignment="1">
      <alignment horizontal="left" vertical="top" wrapText="1"/>
    </xf>
    <xf numFmtId="0" fontId="9" fillId="0" borderId="5" xfId="0" applyFont="1" applyBorder="1" applyAlignment="1">
      <alignment horizontal="left" vertical="top" wrapText="1"/>
    </xf>
    <xf numFmtId="0" fontId="9" fillId="0" borderId="6" xfId="0" applyFont="1" applyBorder="1" applyAlignment="1">
      <alignment horizontal="center"/>
    </xf>
    <xf numFmtId="0" fontId="9" fillId="0" borderId="9" xfId="0" applyFont="1" applyBorder="1" applyAlignment="1">
      <alignment horizontal="center"/>
    </xf>
    <xf numFmtId="0" fontId="9" fillId="0" borderId="48" xfId="0" applyFont="1" applyBorder="1" applyAlignment="1">
      <alignment horizontal="center"/>
    </xf>
    <xf numFmtId="0" fontId="5" fillId="3" borderId="27" xfId="0" applyFont="1" applyFill="1" applyBorder="1" applyAlignment="1">
      <alignment horizontal="center"/>
    </xf>
    <xf numFmtId="0" fontId="5" fillId="3" borderId="26" xfId="0" applyFont="1" applyFill="1" applyBorder="1" applyAlignment="1">
      <alignment horizontal="center"/>
    </xf>
    <xf numFmtId="0" fontId="14" fillId="0" borderId="0" xfId="0" applyFont="1" applyBorder="1" applyAlignment="1">
      <alignment horizontal="left" vertical="top" wrapText="1"/>
    </xf>
    <xf numFmtId="0" fontId="14" fillId="0" borderId="2" xfId="0" applyFont="1" applyBorder="1" applyAlignment="1">
      <alignment horizontal="left" vertical="top" wrapText="1"/>
    </xf>
    <xf numFmtId="0" fontId="14" fillId="0" borderId="4" xfId="0" applyFont="1" applyBorder="1" applyAlignment="1">
      <alignment horizontal="left" vertical="top" wrapText="1"/>
    </xf>
    <xf numFmtId="0" fontId="14" fillId="0" borderId="5" xfId="0" applyFont="1" applyBorder="1" applyAlignment="1">
      <alignment horizontal="left" vertical="top" wrapText="1"/>
    </xf>
    <xf numFmtId="0" fontId="0" fillId="0" borderId="6" xfId="0" applyBorder="1" applyAlignment="1">
      <alignment horizontal="center"/>
    </xf>
    <xf numFmtId="0" fontId="0" fillId="0" borderId="9" xfId="0" applyBorder="1" applyAlignment="1">
      <alignment horizontal="center"/>
    </xf>
    <xf numFmtId="0" fontId="5" fillId="0" borderId="6" xfId="0" applyFont="1" applyBorder="1" applyAlignment="1"/>
    <xf numFmtId="0" fontId="5" fillId="0" borderId="9" xfId="0" applyFont="1" applyBorder="1" applyAlignment="1"/>
    <xf numFmtId="0" fontId="7" fillId="0" borderId="41" xfId="0" applyFont="1" applyBorder="1" applyAlignment="1">
      <alignment horizontal="center" vertical="center"/>
    </xf>
    <xf numFmtId="0" fontId="7" fillId="0" borderId="36" xfId="0" applyFont="1" applyBorder="1" applyAlignment="1">
      <alignment horizontal="center" vertical="center"/>
    </xf>
    <xf numFmtId="0" fontId="7" fillId="0" borderId="37" xfId="0" applyFont="1" applyBorder="1" applyAlignment="1">
      <alignment horizontal="center" vertical="center"/>
    </xf>
    <xf numFmtId="0" fontId="7" fillId="0" borderId="1" xfId="0" applyFont="1" applyBorder="1" applyAlignment="1">
      <alignment horizontal="center" vertical="center"/>
    </xf>
    <xf numFmtId="0" fontId="7" fillId="0" borderId="0"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0" fillId="3" borderId="41" xfId="0" applyFont="1" applyFill="1" applyBorder="1" applyAlignment="1">
      <alignment horizontal="left"/>
    </xf>
    <xf numFmtId="0" fontId="0" fillId="3" borderId="36" xfId="0" applyFont="1" applyFill="1" applyBorder="1" applyAlignment="1">
      <alignment horizontal="left"/>
    </xf>
    <xf numFmtId="0" fontId="5" fillId="3" borderId="36" xfId="0" applyFont="1" applyFill="1" applyBorder="1" applyAlignment="1">
      <alignment horizontal="center"/>
    </xf>
    <xf numFmtId="0" fontId="5" fillId="3" borderId="37" xfId="0" applyFont="1" applyFill="1" applyBorder="1" applyAlignment="1">
      <alignment horizontal="center"/>
    </xf>
    <xf numFmtId="0" fontId="9" fillId="0" borderId="43" xfId="0" applyFont="1" applyBorder="1" applyAlignment="1">
      <alignment horizontal="left" vertical="center" wrapText="1"/>
    </xf>
    <xf numFmtId="0" fontId="9" fillId="0" borderId="44" xfId="0" applyFont="1" applyBorder="1" applyAlignment="1">
      <alignment horizontal="left" vertical="center"/>
    </xf>
    <xf numFmtId="0" fontId="9" fillId="0" borderId="65" xfId="0" applyFont="1" applyBorder="1" applyAlignment="1">
      <alignment horizontal="left" vertical="center"/>
    </xf>
    <xf numFmtId="0" fontId="9" fillId="0" borderId="45" xfId="0" applyFont="1" applyBorder="1" applyAlignment="1">
      <alignment horizontal="left" vertical="center"/>
    </xf>
    <xf numFmtId="0" fontId="9" fillId="0" borderId="46" xfId="0" applyFont="1" applyBorder="1" applyAlignment="1">
      <alignment horizontal="left" vertical="center"/>
    </xf>
    <xf numFmtId="0" fontId="9" fillId="0" borderId="68" xfId="0" applyFont="1" applyBorder="1" applyAlignment="1">
      <alignment horizontal="left" vertical="center"/>
    </xf>
    <xf numFmtId="0" fontId="10" fillId="0" borderId="26" xfId="0" applyFont="1" applyBorder="1" applyAlignment="1">
      <alignment horizontal="center"/>
    </xf>
    <xf numFmtId="0" fontId="10" fillId="0" borderId="27" xfId="0" applyFont="1" applyBorder="1" applyAlignment="1">
      <alignment horizontal="center"/>
    </xf>
    <xf numFmtId="0" fontId="10" fillId="0" borderId="53" xfId="0" applyFont="1" applyBorder="1" applyAlignment="1">
      <alignment horizontal="center"/>
    </xf>
    <xf numFmtId="0" fontId="6" fillId="3" borderId="34" xfId="0" applyFont="1" applyFill="1" applyBorder="1" applyAlignment="1">
      <alignment horizontal="center" wrapText="1"/>
    </xf>
    <xf numFmtId="0" fontId="6" fillId="3" borderId="35" xfId="0" applyFont="1" applyFill="1" applyBorder="1" applyAlignment="1">
      <alignment horizontal="center" wrapText="1"/>
    </xf>
    <xf numFmtId="0" fontId="6" fillId="3" borderId="55" xfId="0" applyFont="1" applyFill="1" applyBorder="1" applyAlignment="1">
      <alignment horizontal="center" wrapText="1"/>
    </xf>
    <xf numFmtId="0" fontId="6" fillId="3" borderId="19" xfId="0" applyFont="1" applyFill="1" applyBorder="1" applyAlignment="1">
      <alignment horizontal="center" wrapText="1"/>
    </xf>
    <xf numFmtId="0" fontId="6" fillId="3" borderId="20" xfId="0" applyFont="1" applyFill="1" applyBorder="1" applyAlignment="1">
      <alignment horizontal="center" wrapText="1"/>
    </xf>
    <xf numFmtId="0" fontId="6" fillId="3" borderId="56" xfId="0" applyFont="1" applyFill="1" applyBorder="1" applyAlignment="1">
      <alignment horizontal="center" wrapText="1"/>
    </xf>
    <xf numFmtId="0" fontId="0" fillId="0" borderId="9" xfId="0" applyFill="1" applyBorder="1" applyAlignment="1">
      <alignment horizontal="right"/>
    </xf>
    <xf numFmtId="0" fontId="9" fillId="0" borderId="9" xfId="0" applyFont="1" applyBorder="1" applyAlignment="1">
      <alignment horizontal="left" vertical="center" wrapText="1"/>
    </xf>
    <xf numFmtId="0" fontId="9" fillId="0" borderId="9" xfId="0" applyFont="1" applyBorder="1" applyAlignment="1">
      <alignment horizontal="left" vertical="center"/>
    </xf>
    <xf numFmtId="0" fontId="9" fillId="0" borderId="33" xfId="0" applyFont="1" applyBorder="1" applyAlignment="1">
      <alignment horizontal="left" vertical="center"/>
    </xf>
    <xf numFmtId="0" fontId="0" fillId="0" borderId="27" xfId="0" applyBorder="1" applyAlignment="1">
      <alignment horizontal="center"/>
    </xf>
    <xf numFmtId="0" fontId="0" fillId="0" borderId="28" xfId="0" applyBorder="1" applyAlignment="1">
      <alignment horizontal="center"/>
    </xf>
    <xf numFmtId="0" fontId="8" fillId="0" borderId="31" xfId="0" applyFont="1" applyBorder="1" applyAlignment="1">
      <alignment horizontal="center"/>
    </xf>
    <xf numFmtId="0" fontId="8" fillId="0" borderId="32" xfId="0" applyFont="1" applyBorder="1" applyAlignment="1">
      <alignment horizontal="center"/>
    </xf>
    <xf numFmtId="0" fontId="9" fillId="0" borderId="10" xfId="0" applyFont="1" applyBorder="1" applyAlignment="1">
      <alignment horizontal="left"/>
    </xf>
    <xf numFmtId="0" fontId="9" fillId="0" borderId="0" xfId="0" applyFont="1" applyBorder="1" applyAlignment="1">
      <alignment horizontal="left"/>
    </xf>
    <xf numFmtId="3" fontId="8" fillId="0" borderId="9" xfId="0" applyNumberFormat="1" applyFont="1" applyFill="1" applyBorder="1" applyAlignment="1">
      <alignment horizontal="center"/>
    </xf>
    <xf numFmtId="3" fontId="8" fillId="0" borderId="33" xfId="0" applyNumberFormat="1" applyFont="1" applyFill="1" applyBorder="1" applyAlignment="1">
      <alignment horizontal="center"/>
    </xf>
    <xf numFmtId="0" fontId="0" fillId="3" borderId="27" xfId="0" quotePrefix="1" applyFill="1" applyBorder="1" applyAlignment="1">
      <alignment horizontal="center"/>
    </xf>
    <xf numFmtId="0" fontId="0" fillId="3" borderId="27" xfId="0" applyFill="1" applyBorder="1" applyAlignment="1">
      <alignment horizontal="center"/>
    </xf>
    <xf numFmtId="0" fontId="0" fillId="3" borderId="54" xfId="0" applyFill="1" applyBorder="1" applyAlignment="1">
      <alignment horizontal="center"/>
    </xf>
    <xf numFmtId="0" fontId="0" fillId="3" borderId="60" xfId="0" applyFill="1" applyBorder="1" applyAlignment="1">
      <alignment horizontal="center"/>
    </xf>
    <xf numFmtId="0" fontId="1" fillId="0" borderId="26" xfId="0" applyFont="1" applyBorder="1" applyAlignment="1">
      <alignment horizontal="center" vertical="center"/>
    </xf>
    <xf numFmtId="0" fontId="1" fillId="0" borderId="27" xfId="0" applyFont="1" applyBorder="1" applyAlignment="1">
      <alignment horizontal="center"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69" xfId="0" applyFont="1" applyBorder="1" applyAlignment="1">
      <alignment horizontal="center" vertical="center"/>
    </xf>
    <xf numFmtId="0" fontId="1" fillId="0" borderId="17" xfId="0" applyFont="1" applyBorder="1" applyAlignment="1">
      <alignment horizontal="center" vertical="center"/>
    </xf>
    <xf numFmtId="0" fontId="9" fillId="0" borderId="27" xfId="0" applyFont="1" applyBorder="1" applyAlignment="1">
      <alignment horizontal="right"/>
    </xf>
    <xf numFmtId="0" fontId="9" fillId="0" borderId="9" xfId="0" applyFont="1" applyBorder="1" applyAlignment="1">
      <alignment horizontal="right"/>
    </xf>
    <xf numFmtId="0" fontId="9" fillId="0" borderId="17" xfId="0" applyFont="1" applyBorder="1" applyAlignment="1">
      <alignment horizontal="right"/>
    </xf>
    <xf numFmtId="164" fontId="0" fillId="0" borderId="9" xfId="0" applyNumberFormat="1" applyBorder="1" applyAlignment="1">
      <alignment horizontal="center"/>
    </xf>
    <xf numFmtId="164" fontId="0" fillId="0" borderId="33" xfId="0" applyNumberFormat="1" applyBorder="1" applyAlignment="1">
      <alignment horizontal="center"/>
    </xf>
    <xf numFmtId="165" fontId="0" fillId="0" borderId="17" xfId="0" applyNumberFormat="1" applyBorder="1" applyAlignment="1">
      <alignment horizontal="center"/>
    </xf>
    <xf numFmtId="165" fontId="0" fillId="0" borderId="70" xfId="0" applyNumberFormat="1" applyBorder="1" applyAlignment="1">
      <alignment horizontal="center"/>
    </xf>
    <xf numFmtId="0" fontId="0" fillId="0" borderId="6" xfId="0" applyBorder="1" applyAlignment="1">
      <alignment horizontal="right"/>
    </xf>
    <xf numFmtId="0" fontId="0" fillId="0" borderId="9" xfId="0" applyBorder="1" applyAlignment="1">
      <alignment horizontal="right"/>
    </xf>
    <xf numFmtId="0" fontId="9" fillId="0" borderId="30" xfId="0" applyFont="1" applyFill="1" applyBorder="1" applyAlignment="1">
      <alignment horizontal="right"/>
    </xf>
    <xf numFmtId="0" fontId="9" fillId="0" borderId="31" xfId="0" applyFont="1" applyFill="1" applyBorder="1" applyAlignment="1">
      <alignment horizontal="right"/>
    </xf>
    <xf numFmtId="0" fontId="0" fillId="0" borderId="31" xfId="0" applyBorder="1" applyAlignment="1">
      <alignment horizontal="center"/>
    </xf>
    <xf numFmtId="0" fontId="0" fillId="0" borderId="43" xfId="0" applyBorder="1" applyAlignment="1">
      <alignment horizontal="center"/>
    </xf>
    <xf numFmtId="0" fontId="0" fillId="0" borderId="47" xfId="0" applyBorder="1" applyAlignment="1">
      <alignment horizontal="center"/>
    </xf>
    <xf numFmtId="0" fontId="0" fillId="3" borderId="26" xfId="0" applyFill="1" applyBorder="1" applyAlignment="1">
      <alignment horizontal="center"/>
    </xf>
    <xf numFmtId="0" fontId="0" fillId="2" borderId="74" xfId="0" applyFill="1" applyBorder="1" applyAlignment="1">
      <alignment horizontal="center"/>
    </xf>
    <xf numFmtId="0" fontId="0" fillId="2" borderId="7" xfId="0" applyFill="1" applyBorder="1" applyAlignment="1">
      <alignment horizontal="center"/>
    </xf>
    <xf numFmtId="0" fontId="0" fillId="2" borderId="25" xfId="0" applyFill="1" applyBorder="1" applyAlignment="1">
      <alignment horizontal="center"/>
    </xf>
    <xf numFmtId="0" fontId="0" fillId="2" borderId="1" xfId="0" applyFill="1" applyBorder="1" applyAlignment="1">
      <alignment horizontal="center"/>
    </xf>
    <xf numFmtId="0" fontId="0" fillId="2" borderId="0" xfId="0"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0" fillId="2" borderId="5" xfId="0" applyFill="1" applyBorder="1" applyAlignment="1">
      <alignment horizontal="center"/>
    </xf>
    <xf numFmtId="0" fontId="9" fillId="0" borderId="7" xfId="0" applyFont="1" applyBorder="1" applyAlignment="1">
      <alignment horizontal="center" vertical="center"/>
    </xf>
    <xf numFmtId="0" fontId="9" fillId="0" borderId="22" xfId="0" applyFont="1" applyBorder="1" applyAlignment="1">
      <alignment horizontal="center" vertical="center"/>
    </xf>
    <xf numFmtId="0" fontId="9" fillId="0" borderId="4" xfId="0" applyFont="1" applyBorder="1" applyAlignment="1">
      <alignment horizontal="center" vertical="center"/>
    </xf>
    <xf numFmtId="0" fontId="9" fillId="0" borderId="24" xfId="0" applyFont="1" applyBorder="1" applyAlignment="1">
      <alignment horizontal="center" vertical="center"/>
    </xf>
    <xf numFmtId="0" fontId="11" fillId="0" borderId="26" xfId="0" applyFont="1" applyBorder="1" applyAlignment="1">
      <alignment horizontal="right"/>
    </xf>
    <xf numFmtId="0" fontId="11" fillId="0" borderId="27" xfId="0" applyFont="1" applyBorder="1" applyAlignment="1">
      <alignment horizontal="right"/>
    </xf>
    <xf numFmtId="0" fontId="9" fillId="0" borderId="6" xfId="0" applyFont="1" applyBorder="1" applyAlignment="1">
      <alignment horizontal="right" vertical="center"/>
    </xf>
    <xf numFmtId="0" fontId="9" fillId="0" borderId="9" xfId="0" applyFont="1" applyBorder="1" applyAlignment="1">
      <alignment horizontal="right" vertical="center"/>
    </xf>
    <xf numFmtId="0" fontId="9" fillId="0" borderId="30" xfId="0" applyFont="1" applyBorder="1" applyAlignment="1">
      <alignment horizontal="right" vertical="center"/>
    </xf>
    <xf numFmtId="0" fontId="9" fillId="0" borderId="31" xfId="0" applyFont="1" applyBorder="1" applyAlignment="1">
      <alignment horizontal="right" vertical="center"/>
    </xf>
    <xf numFmtId="0" fontId="1" fillId="0" borderId="21" xfId="0" applyFont="1" applyBorder="1" applyAlignment="1">
      <alignment horizontal="center" vertical="center"/>
    </xf>
    <xf numFmtId="0" fontId="1" fillId="0" borderId="7" xfId="0" applyFont="1" applyBorder="1" applyAlignment="1">
      <alignment horizontal="center" vertical="center"/>
    </xf>
    <xf numFmtId="0" fontId="1" fillId="0" borderId="25" xfId="0" applyFont="1" applyBorder="1" applyAlignment="1">
      <alignment horizontal="center" vertical="center"/>
    </xf>
    <xf numFmtId="0" fontId="1" fillId="0" borderId="23" xfId="0" applyFont="1" applyBorder="1" applyAlignment="1">
      <alignment horizontal="center" vertical="center"/>
    </xf>
    <xf numFmtId="0" fontId="1" fillId="0" borderId="4" xfId="0" applyFont="1" applyBorder="1" applyAlignment="1">
      <alignment horizontal="center" vertical="center"/>
    </xf>
    <xf numFmtId="0" fontId="1" fillId="0" borderId="0" xfId="0" applyFont="1" applyBorder="1" applyAlignment="1">
      <alignment horizontal="center" vertical="center"/>
    </xf>
    <xf numFmtId="0" fontId="1" fillId="0" borderId="2" xfId="0" applyFont="1" applyBorder="1" applyAlignment="1">
      <alignment horizontal="center" vertical="center"/>
    </xf>
    <xf numFmtId="0" fontId="0" fillId="0" borderId="67" xfId="0" applyBorder="1" applyAlignment="1">
      <alignment horizontal="center"/>
    </xf>
    <xf numFmtId="0" fontId="0" fillId="0" borderId="51" xfId="0" applyBorder="1" applyAlignment="1">
      <alignment horizontal="center"/>
    </xf>
    <xf numFmtId="0" fontId="0" fillId="0" borderId="52" xfId="0" applyBorder="1" applyAlignment="1">
      <alignment horizontal="center"/>
    </xf>
    <xf numFmtId="0" fontId="12" fillId="0" borderId="43" xfId="0" applyFont="1" applyBorder="1" applyAlignment="1">
      <alignment horizontal="left" vertical="center" wrapText="1"/>
    </xf>
    <xf numFmtId="0" fontId="12" fillId="0" borderId="44" xfId="0" applyFont="1" applyBorder="1" applyAlignment="1">
      <alignment horizontal="left" vertical="center" wrapText="1"/>
    </xf>
    <xf numFmtId="0" fontId="12" fillId="0" borderId="65" xfId="0" applyFont="1" applyBorder="1" applyAlignment="1">
      <alignment horizontal="left" vertical="center" wrapText="1"/>
    </xf>
    <xf numFmtId="0" fontId="12" fillId="0" borderId="45" xfId="0" applyFont="1" applyBorder="1" applyAlignment="1">
      <alignment horizontal="left" vertical="center" wrapText="1"/>
    </xf>
    <xf numFmtId="0" fontId="12" fillId="0" borderId="46" xfId="0" applyFont="1" applyBorder="1" applyAlignment="1">
      <alignment horizontal="left" vertical="center" wrapText="1"/>
    </xf>
    <xf numFmtId="0" fontId="12" fillId="0" borderId="68" xfId="0" applyFont="1" applyBorder="1" applyAlignment="1">
      <alignment horizontal="left" vertical="center" wrapText="1"/>
    </xf>
    <xf numFmtId="0" fontId="5" fillId="0" borderId="67" xfId="0" applyFont="1" applyBorder="1" applyAlignment="1"/>
    <xf numFmtId="0" fontId="5" fillId="0" borderId="51" xfId="0" applyFont="1" applyBorder="1" applyAlignment="1"/>
    <xf numFmtId="0" fontId="5" fillId="0" borderId="52" xfId="0" applyFont="1" applyBorder="1" applyAlignment="1"/>
    <xf numFmtId="0" fontId="5" fillId="0" borderId="75" xfId="0" applyFont="1" applyBorder="1" applyAlignment="1"/>
    <xf numFmtId="0" fontId="5" fillId="0" borderId="54" xfId="0" applyFont="1" applyBorder="1" applyAlignment="1"/>
    <xf numFmtId="0" fontId="9" fillId="0" borderId="54" xfId="0" applyFont="1" applyBorder="1" applyAlignment="1">
      <alignment horizontal="left" vertical="center" wrapText="1"/>
    </xf>
    <xf numFmtId="0" fontId="9" fillId="0" borderId="54" xfId="0" applyFont="1" applyBorder="1" applyAlignment="1">
      <alignment horizontal="left" vertical="center"/>
    </xf>
    <xf numFmtId="0" fontId="9" fillId="0" borderId="60" xfId="0" applyFont="1" applyBorder="1" applyAlignment="1">
      <alignment horizontal="left" vertical="center"/>
    </xf>
    <xf numFmtId="0" fontId="9" fillId="0" borderId="29" xfId="0" applyFont="1" applyBorder="1" applyAlignment="1">
      <alignment horizontal="left" vertical="center"/>
    </xf>
    <xf numFmtId="0" fontId="9" fillId="0" borderId="59" xfId="0" applyFont="1" applyBorder="1" applyAlignment="1">
      <alignment horizontal="left" vertical="center"/>
    </xf>
    <xf numFmtId="0" fontId="0" fillId="0" borderId="58" xfId="0" applyBorder="1" applyAlignment="1">
      <alignment horizontal="center"/>
    </xf>
    <xf numFmtId="0" fontId="0" fillId="3" borderId="41" xfId="0" applyFont="1" applyFill="1" applyBorder="1" applyAlignment="1">
      <alignment horizontal="center" vertical="top"/>
    </xf>
    <xf numFmtId="0" fontId="0" fillId="3" borderId="36" xfId="0" applyFont="1" applyFill="1" applyBorder="1" applyAlignment="1">
      <alignment horizontal="center" vertical="top"/>
    </xf>
    <xf numFmtId="0" fontId="0" fillId="3" borderId="37" xfId="0" applyFont="1" applyFill="1" applyBorder="1" applyAlignment="1">
      <alignment horizontal="center" vertical="top"/>
    </xf>
    <xf numFmtId="0" fontId="0" fillId="3" borderId="1" xfId="0" applyFont="1" applyFill="1" applyBorder="1" applyAlignment="1">
      <alignment horizontal="center" vertical="top"/>
    </xf>
    <xf numFmtId="0" fontId="0" fillId="3" borderId="0" xfId="0" applyFont="1" applyFill="1" applyBorder="1" applyAlignment="1">
      <alignment horizontal="center" vertical="top"/>
    </xf>
    <xf numFmtId="0" fontId="0" fillId="3" borderId="2" xfId="0" applyFont="1" applyFill="1" applyBorder="1" applyAlignment="1">
      <alignment horizontal="center" vertical="top"/>
    </xf>
    <xf numFmtId="0" fontId="0" fillId="3" borderId="63" xfId="0" applyFill="1" applyBorder="1" applyAlignment="1">
      <alignment horizontal="left"/>
    </xf>
    <xf numFmtId="0" fontId="0" fillId="3" borderId="42" xfId="0" applyFill="1" applyBorder="1" applyAlignment="1">
      <alignment horizontal="left"/>
    </xf>
    <xf numFmtId="0" fontId="0" fillId="3" borderId="64" xfId="0" applyFill="1" applyBorder="1" applyAlignment="1">
      <alignment horizontal="left"/>
    </xf>
    <xf numFmtId="0" fontId="9" fillId="0" borderId="1" xfId="0" applyFont="1" applyBorder="1" applyAlignment="1">
      <alignment horizontal="left" vertical="top" wrapText="1"/>
    </xf>
    <xf numFmtId="0" fontId="9" fillId="0" borderId="3" xfId="0" applyFont="1" applyBorder="1" applyAlignment="1">
      <alignment horizontal="left" vertical="top" wrapText="1"/>
    </xf>
    <xf numFmtId="0" fontId="0" fillId="3" borderId="41" xfId="0" applyFill="1" applyBorder="1" applyAlignment="1">
      <alignment horizontal="center" vertical="center"/>
    </xf>
    <xf numFmtId="0" fontId="0" fillId="3" borderId="36" xfId="0" applyFill="1" applyBorder="1" applyAlignment="1">
      <alignment horizontal="center" vertical="center"/>
    </xf>
    <xf numFmtId="0" fontId="0" fillId="3" borderId="61" xfId="0" applyFill="1" applyBorder="1" applyAlignment="1">
      <alignment horizontal="center" vertical="center"/>
    </xf>
    <xf numFmtId="0" fontId="0" fillId="3" borderId="66" xfId="0" applyFill="1" applyBorder="1" applyAlignment="1">
      <alignment horizontal="center" vertical="center"/>
    </xf>
    <xf numFmtId="0" fontId="0" fillId="3" borderId="46" xfId="0" applyFill="1" applyBorder="1" applyAlignment="1">
      <alignment horizontal="center" vertical="center"/>
    </xf>
    <xf numFmtId="0" fontId="0" fillId="3" borderId="62" xfId="0" applyFill="1" applyBorder="1" applyAlignment="1">
      <alignment horizontal="center" vertical="center"/>
    </xf>
    <xf numFmtId="0" fontId="5" fillId="3" borderId="41" xfId="0" applyFont="1" applyFill="1" applyBorder="1" applyAlignment="1">
      <alignment horizontal="left" vertical="top"/>
    </xf>
    <xf numFmtId="0" fontId="5" fillId="3" borderId="36" xfId="0" applyFont="1" applyFill="1" applyBorder="1" applyAlignment="1">
      <alignment horizontal="left" vertical="top"/>
    </xf>
    <xf numFmtId="0" fontId="5" fillId="3" borderId="37" xfId="0" applyFont="1" applyFill="1" applyBorder="1" applyAlignment="1">
      <alignment horizontal="left" vertical="top"/>
    </xf>
    <xf numFmtId="0" fontId="5" fillId="3" borderId="1" xfId="0" applyFont="1" applyFill="1" applyBorder="1" applyAlignment="1">
      <alignment horizontal="left" vertical="top"/>
    </xf>
    <xf numFmtId="0" fontId="5" fillId="3" borderId="0" xfId="0" applyFont="1" applyFill="1" applyBorder="1" applyAlignment="1">
      <alignment horizontal="left" vertical="top"/>
    </xf>
    <xf numFmtId="0" fontId="5" fillId="3" borderId="2" xfId="0" applyFont="1" applyFill="1" applyBorder="1" applyAlignment="1">
      <alignment horizontal="left" vertical="top"/>
    </xf>
    <xf numFmtId="9" fontId="5" fillId="0" borderId="47" xfId="5" applyFont="1" applyBorder="1" applyAlignment="1">
      <alignment horizontal="center"/>
    </xf>
    <xf numFmtId="9" fontId="5" fillId="0" borderId="52" xfId="5" applyFont="1" applyBorder="1" applyAlignment="1">
      <alignment horizontal="center"/>
    </xf>
    <xf numFmtId="0" fontId="0" fillId="0" borderId="44" xfId="0" applyBorder="1" applyAlignment="1">
      <alignment horizontal="center"/>
    </xf>
    <xf numFmtId="0" fontId="0" fillId="0" borderId="65" xfId="0" applyBorder="1" applyAlignment="1">
      <alignment horizontal="center"/>
    </xf>
    <xf numFmtId="0" fontId="0" fillId="0" borderId="80" xfId="0" applyFill="1" applyBorder="1" applyAlignment="1">
      <alignment horizontal="center" vertical="center"/>
    </xf>
    <xf numFmtId="0" fontId="0" fillId="0" borderId="89" xfId="0" applyFill="1" applyBorder="1" applyAlignment="1">
      <alignment horizontal="center" vertical="center"/>
    </xf>
    <xf numFmtId="0" fontId="0" fillId="0" borderId="90" xfId="0" applyFill="1" applyBorder="1" applyAlignment="1">
      <alignment horizontal="center" vertical="center"/>
    </xf>
    <xf numFmtId="0" fontId="9" fillId="0" borderId="44" xfId="0" applyFont="1" applyBorder="1" applyAlignment="1">
      <alignment horizontal="left" vertical="center" wrapText="1"/>
    </xf>
    <xf numFmtId="0" fontId="14" fillId="3" borderId="53" xfId="0" applyFont="1" applyFill="1" applyBorder="1" applyAlignment="1">
      <alignment horizontal="center" vertical="center" wrapText="1"/>
    </xf>
    <xf numFmtId="0" fontId="14" fillId="3" borderId="98" xfId="0" applyFont="1" applyFill="1" applyBorder="1" applyAlignment="1">
      <alignment horizontal="center" vertical="center" wrapText="1"/>
    </xf>
    <xf numFmtId="0" fontId="14" fillId="3" borderId="98" xfId="0" applyFont="1" applyFill="1" applyBorder="1" applyAlignment="1">
      <alignment horizontal="center" vertical="center"/>
    </xf>
    <xf numFmtId="0" fontId="0" fillId="3" borderId="110" xfId="0" applyFont="1" applyFill="1" applyBorder="1" applyAlignment="1">
      <alignment horizontal="center" vertical="center"/>
    </xf>
    <xf numFmtId="0" fontId="0" fillId="3" borderId="97" xfId="0" applyFont="1" applyFill="1" applyBorder="1" applyAlignment="1">
      <alignment horizontal="center" vertical="center"/>
    </xf>
    <xf numFmtId="0" fontId="14" fillId="3" borderId="97" xfId="0" applyFont="1" applyFill="1" applyBorder="1" applyAlignment="1">
      <alignment horizontal="center" vertical="center" wrapText="1"/>
    </xf>
    <xf numFmtId="0" fontId="14" fillId="3" borderId="99" xfId="0" applyFont="1" applyFill="1" applyBorder="1" applyAlignment="1">
      <alignment horizontal="center" vertical="center" wrapText="1"/>
    </xf>
    <xf numFmtId="0" fontId="0" fillId="0" borderId="2" xfId="0" applyFill="1" applyBorder="1" applyAlignment="1">
      <alignment horizontal="center" vertical="center"/>
    </xf>
    <xf numFmtId="0" fontId="0" fillId="0" borderId="92" xfId="0" applyFill="1" applyBorder="1" applyAlignment="1">
      <alignment horizontal="center" vertical="center"/>
    </xf>
    <xf numFmtId="0" fontId="0" fillId="0" borderId="0" xfId="0" applyFill="1" applyBorder="1" applyAlignment="1">
      <alignment horizontal="center" vertical="center"/>
    </xf>
    <xf numFmtId="0" fontId="0" fillId="0" borderId="91" xfId="0" applyFill="1" applyBorder="1" applyAlignment="1">
      <alignment horizontal="center" vertical="center"/>
    </xf>
    <xf numFmtId="0" fontId="0" fillId="0" borderId="102" xfId="0" applyBorder="1" applyAlignment="1">
      <alignment horizontal="left" vertical="center"/>
    </xf>
    <xf numFmtId="0" fontId="0" fillId="0" borderId="94" xfId="0" applyFill="1" applyBorder="1" applyAlignment="1">
      <alignment horizontal="center" vertical="center"/>
    </xf>
    <xf numFmtId="0" fontId="0" fillId="0" borderId="115" xfId="0" applyBorder="1" applyAlignment="1">
      <alignment horizontal="left" vertical="center"/>
    </xf>
    <xf numFmtId="0" fontId="0" fillId="0" borderId="106" xfId="0" applyBorder="1" applyAlignment="1">
      <alignment horizontal="left" vertical="center"/>
    </xf>
    <xf numFmtId="0" fontId="0" fillId="0" borderId="104" xfId="0" applyBorder="1" applyAlignment="1">
      <alignment horizontal="left" vertical="center"/>
    </xf>
    <xf numFmtId="0" fontId="0" fillId="0" borderId="93" xfId="0" applyFill="1" applyBorder="1" applyAlignment="1">
      <alignment horizontal="center" vertical="center"/>
    </xf>
    <xf numFmtId="0" fontId="0" fillId="0" borderId="111" xfId="0" applyBorder="1" applyAlignment="1">
      <alignment horizontal="center" vertical="center" wrapText="1"/>
    </xf>
    <xf numFmtId="0" fontId="0" fillId="0" borderId="112" xfId="0" applyBorder="1" applyAlignment="1">
      <alignment horizontal="center" vertical="center" wrapText="1"/>
    </xf>
    <xf numFmtId="0" fontId="0" fillId="0" borderId="113" xfId="0" applyBorder="1" applyAlignment="1">
      <alignment horizontal="center" vertical="center" wrapText="1"/>
    </xf>
    <xf numFmtId="0" fontId="9" fillId="0" borderId="95" xfId="0" applyFont="1" applyBorder="1" applyAlignment="1">
      <alignment horizontal="left" vertical="center" wrapText="1"/>
    </xf>
    <xf numFmtId="0" fontId="9" fillId="0" borderId="112" xfId="0" applyFont="1" applyBorder="1" applyAlignment="1">
      <alignment horizontal="left" vertical="center" wrapText="1"/>
    </xf>
    <xf numFmtId="0" fontId="9" fillId="0" borderId="113" xfId="0" applyFont="1" applyBorder="1" applyAlignment="1">
      <alignment horizontal="left" vertical="center" wrapText="1"/>
    </xf>
    <xf numFmtId="0" fontId="0" fillId="0" borderId="95" xfId="0" applyBorder="1" applyAlignment="1">
      <alignment horizontal="center" vertical="center"/>
    </xf>
    <xf numFmtId="0" fontId="0" fillId="0" borderId="113" xfId="0" applyBorder="1" applyAlignment="1">
      <alignment horizontal="center" vertical="center"/>
    </xf>
    <xf numFmtId="0" fontId="0" fillId="0" borderId="95" xfId="0" applyFill="1" applyBorder="1" applyAlignment="1">
      <alignment horizontal="center" vertical="center"/>
    </xf>
    <xf numFmtId="0" fontId="0" fillId="0" borderId="96" xfId="0" applyFill="1" applyBorder="1" applyAlignment="1">
      <alignment horizontal="center" vertical="center"/>
    </xf>
    <xf numFmtId="167" fontId="0" fillId="0" borderId="10" xfId="0" applyNumberFormat="1" applyBorder="1" applyAlignment="1">
      <alignment horizontal="center"/>
    </xf>
    <xf numFmtId="167" fontId="0" fillId="0" borderId="0" xfId="0" applyNumberFormat="1" applyBorder="1" applyAlignment="1">
      <alignment horizontal="center"/>
    </xf>
    <xf numFmtId="167" fontId="0" fillId="0" borderId="2" xfId="0" applyNumberFormat="1" applyBorder="1" applyAlignment="1">
      <alignment horizontal="center"/>
    </xf>
    <xf numFmtId="0" fontId="0" fillId="0" borderId="71" xfId="0" applyBorder="1" applyAlignment="1">
      <alignment horizontal="center"/>
    </xf>
    <xf numFmtId="0" fontId="0" fillId="0" borderId="72" xfId="0" applyBorder="1" applyAlignment="1">
      <alignment horizontal="center"/>
    </xf>
    <xf numFmtId="0" fontId="7" fillId="0" borderId="41" xfId="0" quotePrefix="1" applyFont="1" applyBorder="1" applyAlignment="1">
      <alignment horizontal="center" vertical="center"/>
    </xf>
    <xf numFmtId="0" fontId="9" fillId="0" borderId="65" xfId="0" applyFont="1" applyBorder="1" applyAlignment="1">
      <alignment horizontal="left" vertical="center" wrapText="1"/>
    </xf>
    <xf numFmtId="0" fontId="9" fillId="0" borderId="45" xfId="0" applyFont="1" applyBorder="1" applyAlignment="1">
      <alignment horizontal="left" vertical="center" wrapText="1"/>
    </xf>
    <xf numFmtId="0" fontId="9" fillId="0" borderId="46" xfId="0" applyFont="1" applyBorder="1" applyAlignment="1">
      <alignment horizontal="left" vertical="center" wrapText="1"/>
    </xf>
    <xf numFmtId="0" fontId="9" fillId="0" borderId="68" xfId="0" applyFont="1" applyBorder="1" applyAlignment="1">
      <alignment horizontal="left" vertical="center" wrapText="1"/>
    </xf>
    <xf numFmtId="0" fontId="0" fillId="3" borderId="3" xfId="0" applyFont="1" applyFill="1" applyBorder="1" applyAlignment="1">
      <alignment horizontal="center" vertical="top"/>
    </xf>
    <xf numFmtId="0" fontId="0" fillId="3" borderId="4" xfId="0" applyFont="1" applyFill="1" applyBorder="1" applyAlignment="1">
      <alignment horizontal="center" vertical="top"/>
    </xf>
    <xf numFmtId="0" fontId="0" fillId="3" borderId="5" xfId="0" applyFont="1" applyFill="1" applyBorder="1" applyAlignment="1">
      <alignment horizontal="center" vertical="top"/>
    </xf>
    <xf numFmtId="0" fontId="9" fillId="0" borderId="3" xfId="0" applyFont="1" applyBorder="1" applyAlignment="1">
      <alignment horizontal="center"/>
    </xf>
    <xf numFmtId="0" fontId="9" fillId="0" borderId="24" xfId="0" applyFont="1" applyBorder="1" applyAlignment="1">
      <alignment horizontal="center"/>
    </xf>
    <xf numFmtId="0" fontId="9" fillId="0" borderId="23" xfId="0" applyFont="1" applyBorder="1" applyAlignment="1">
      <alignment horizontal="center"/>
    </xf>
    <xf numFmtId="0" fontId="9" fillId="0" borderId="4" xfId="0" applyFont="1" applyBorder="1" applyAlignment="1">
      <alignment horizontal="center"/>
    </xf>
    <xf numFmtId="0" fontId="9" fillId="0" borderId="5" xfId="0" applyFont="1" applyBorder="1" applyAlignment="1">
      <alignment horizontal="center"/>
    </xf>
    <xf numFmtId="0" fontId="0" fillId="0" borderId="101" xfId="0" applyBorder="1" applyAlignment="1">
      <alignment horizontal="left"/>
    </xf>
    <xf numFmtId="0" fontId="0" fillId="0" borderId="0" xfId="0" applyBorder="1" applyAlignment="1">
      <alignment horizontal="left" vertical="top" wrapText="1"/>
    </xf>
    <xf numFmtId="0" fontId="0" fillId="0" borderId="0" xfId="0" applyBorder="1" applyAlignment="1">
      <alignment horizontal="left" wrapText="1"/>
    </xf>
    <xf numFmtId="0" fontId="9" fillId="4" borderId="10" xfId="0" applyFont="1" applyFill="1" applyBorder="1" applyAlignment="1">
      <alignment horizontal="left"/>
    </xf>
    <xf numFmtId="0" fontId="9" fillId="4" borderId="0" xfId="0" applyFont="1" applyFill="1" applyBorder="1" applyAlignment="1">
      <alignment horizontal="left"/>
    </xf>
    <xf numFmtId="0" fontId="14" fillId="4" borderId="0" xfId="0" applyFont="1" applyFill="1" applyBorder="1" applyAlignment="1">
      <alignment horizontal="left" vertical="top" wrapText="1"/>
    </xf>
    <xf numFmtId="0" fontId="14" fillId="4" borderId="2" xfId="0" applyFont="1" applyFill="1" applyBorder="1" applyAlignment="1">
      <alignment horizontal="left" vertical="top" wrapText="1"/>
    </xf>
    <xf numFmtId="0" fontId="14" fillId="4" borderId="4" xfId="0" applyFont="1" applyFill="1" applyBorder="1" applyAlignment="1">
      <alignment horizontal="left" vertical="top" wrapText="1"/>
    </xf>
    <xf numFmtId="0" fontId="14" fillId="4" borderId="5" xfId="0" applyFont="1" applyFill="1" applyBorder="1" applyAlignment="1">
      <alignment horizontal="left" vertical="top" wrapText="1"/>
    </xf>
    <xf numFmtId="0" fontId="9" fillId="0" borderId="12" xfId="0" applyFont="1" applyBorder="1" applyAlignment="1">
      <alignment horizontal="right"/>
    </xf>
    <xf numFmtId="0" fontId="0" fillId="0" borderId="12" xfId="0" applyBorder="1" applyAlignment="1">
      <alignment horizontal="center"/>
    </xf>
    <xf numFmtId="0" fontId="0" fillId="0" borderId="73" xfId="0" applyBorder="1" applyAlignment="1">
      <alignment horizontal="center"/>
    </xf>
    <xf numFmtId="0" fontId="0" fillId="0" borderId="77" xfId="0" applyBorder="1" applyAlignment="1">
      <alignment horizontal="center" vertical="center" wrapText="1"/>
    </xf>
    <xf numFmtId="0" fontId="0" fillId="0" borderId="1" xfId="0" applyBorder="1" applyAlignment="1">
      <alignment horizontal="center" vertical="center" wrapText="1"/>
    </xf>
    <xf numFmtId="0" fontId="0" fillId="0" borderId="116" xfId="0" applyBorder="1" applyAlignment="1">
      <alignment horizontal="left" vertical="center"/>
    </xf>
    <xf numFmtId="0" fontId="0" fillId="0" borderId="117" xfId="0" applyBorder="1" applyAlignment="1">
      <alignment horizontal="center" vertical="center" wrapText="1"/>
    </xf>
    <xf numFmtId="0" fontId="12" fillId="0" borderId="9" xfId="0" applyFont="1" applyBorder="1" applyAlignment="1">
      <alignment horizontal="left" vertical="center" wrapText="1"/>
    </xf>
    <xf numFmtId="0" fontId="12" fillId="0" borderId="9" xfId="0" applyFont="1" applyBorder="1" applyAlignment="1">
      <alignment horizontal="left" vertical="center"/>
    </xf>
    <xf numFmtId="0" fontId="12" fillId="0" borderId="33" xfId="0" applyFont="1" applyBorder="1" applyAlignment="1">
      <alignment horizontal="left" vertical="center"/>
    </xf>
    <xf numFmtId="0" fontId="0" fillId="0" borderId="9" xfId="0" applyNumberFormat="1" applyBorder="1" applyAlignment="1">
      <alignment horizontal="center"/>
    </xf>
    <xf numFmtId="0" fontId="0" fillId="0" borderId="33" xfId="0" applyNumberFormat="1" applyBorder="1" applyAlignment="1">
      <alignment horizontal="center"/>
    </xf>
    <xf numFmtId="0" fontId="14" fillId="3" borderId="46" xfId="0" applyFont="1" applyFill="1" applyBorder="1" applyAlignment="1">
      <alignment horizontal="center" vertical="center" wrapText="1"/>
    </xf>
    <xf numFmtId="0" fontId="14" fillId="3" borderId="68" xfId="0" applyFont="1" applyFill="1" applyBorder="1" applyAlignment="1">
      <alignment horizontal="center" vertical="center" wrapText="1"/>
    </xf>
    <xf numFmtId="0" fontId="14" fillId="3" borderId="45" xfId="0" applyFont="1" applyFill="1" applyBorder="1" applyAlignment="1">
      <alignment horizontal="center" vertical="center" wrapText="1"/>
    </xf>
    <xf numFmtId="0" fontId="14" fillId="3" borderId="62" xfId="0" applyFont="1" applyFill="1" applyBorder="1" applyAlignment="1">
      <alignment horizontal="center" vertical="center"/>
    </xf>
    <xf numFmtId="0" fontId="0" fillId="0" borderId="115" xfId="0" applyBorder="1" applyAlignment="1">
      <alignment vertical="center"/>
    </xf>
    <xf numFmtId="0" fontId="0" fillId="0" borderId="116" xfId="0" applyBorder="1" applyAlignment="1">
      <alignment vertical="center"/>
    </xf>
    <xf numFmtId="0" fontId="0" fillId="0" borderId="102" xfId="0" applyBorder="1" applyAlignment="1">
      <alignment vertical="center"/>
    </xf>
    <xf numFmtId="0" fontId="0" fillId="0" borderId="106" xfId="0" applyBorder="1" applyAlignment="1">
      <alignment vertical="center"/>
    </xf>
    <xf numFmtId="0" fontId="0" fillId="0" borderId="104" xfId="0" applyBorder="1" applyAlignment="1">
      <alignment vertical="center"/>
    </xf>
    <xf numFmtId="0" fontId="14" fillId="3" borderId="62" xfId="0" applyFont="1" applyFill="1" applyBorder="1" applyAlignment="1">
      <alignment horizontal="center" vertical="center" wrapText="1"/>
    </xf>
    <xf numFmtId="0" fontId="18" fillId="0" borderId="0" xfId="0" applyFont="1" applyBorder="1" applyAlignment="1">
      <alignment horizontal="left" vertical="top" wrapText="1"/>
    </xf>
    <xf numFmtId="0" fontId="9" fillId="0" borderId="0" xfId="0" applyFont="1" applyBorder="1" applyAlignment="1">
      <alignment horizontal="left" vertical="top"/>
    </xf>
    <xf numFmtId="0" fontId="9" fillId="0" borderId="2" xfId="0" applyFont="1" applyBorder="1" applyAlignment="1">
      <alignment horizontal="left" vertical="top"/>
    </xf>
    <xf numFmtId="0" fontId="9" fillId="0" borderId="4" xfId="0" applyFont="1" applyBorder="1" applyAlignment="1">
      <alignment horizontal="left" vertical="top"/>
    </xf>
    <xf numFmtId="0" fontId="9" fillId="0" borderId="5" xfId="0" applyFont="1" applyBorder="1" applyAlignment="1">
      <alignment horizontal="left" vertical="top"/>
    </xf>
    <xf numFmtId="0" fontId="18" fillId="0" borderId="1" xfId="0" applyFont="1" applyBorder="1" applyAlignment="1">
      <alignment horizontal="left" vertical="top" wrapText="1"/>
    </xf>
    <xf numFmtId="0" fontId="18" fillId="0" borderId="0" xfId="0" applyFont="1" applyBorder="1" applyAlignment="1">
      <alignment horizontal="left" vertical="top"/>
    </xf>
    <xf numFmtId="0" fontId="18" fillId="0" borderId="2" xfId="0" applyFont="1" applyBorder="1" applyAlignment="1">
      <alignment horizontal="left" vertical="top"/>
    </xf>
    <xf numFmtId="0" fontId="18" fillId="0" borderId="1" xfId="0" applyFont="1" applyBorder="1" applyAlignment="1">
      <alignment horizontal="left" vertical="top"/>
    </xf>
    <xf numFmtId="0" fontId="18" fillId="0" borderId="3" xfId="0" applyFont="1" applyBorder="1" applyAlignment="1">
      <alignment horizontal="left" vertical="top"/>
    </xf>
    <xf numFmtId="0" fontId="18" fillId="0" borderId="4" xfId="0" applyFont="1" applyBorder="1" applyAlignment="1">
      <alignment horizontal="left" vertical="top"/>
    </xf>
    <xf numFmtId="0" fontId="18" fillId="0" borderId="5" xfId="0" applyFont="1" applyBorder="1" applyAlignment="1">
      <alignment horizontal="left" vertical="top"/>
    </xf>
    <xf numFmtId="0" fontId="0" fillId="0" borderId="76" xfId="0" applyBorder="1" applyAlignment="1">
      <alignment horizontal="center"/>
    </xf>
    <xf numFmtId="0" fontId="0" fillId="0" borderId="49" xfId="0" applyBorder="1" applyAlignment="1">
      <alignment horizontal="center"/>
    </xf>
    <xf numFmtId="0" fontId="0" fillId="0" borderId="50" xfId="0" applyBorder="1" applyAlignment="1">
      <alignment horizontal="center"/>
    </xf>
    <xf numFmtId="0" fontId="6" fillId="0" borderId="8" xfId="0" applyFont="1" applyBorder="1" applyAlignment="1">
      <alignment horizontal="center"/>
    </xf>
    <xf numFmtId="0" fontId="0" fillId="0" borderId="8" xfId="0" applyBorder="1" applyAlignment="1">
      <alignment horizontal="center"/>
    </xf>
    <xf numFmtId="0" fontId="0" fillId="0" borderId="0" xfId="0" applyAlignment="1">
      <alignment horizontal="center"/>
    </xf>
  </cellXfs>
  <cellStyles count="12">
    <cellStyle name="20% - Έμφαση3" xfId="9" builtinId="38"/>
    <cellStyle name="Έμφαση2" xfId="7" builtinId="33"/>
    <cellStyle name="Έμφαση3" xfId="8" builtinId="37"/>
    <cellStyle name="Έμφαση5" xfId="10" builtinId="45"/>
    <cellStyle name="Έμφαση6" xfId="11" builtinId="49"/>
    <cellStyle name="Κανονικό" xfId="0" builtinId="0"/>
    <cellStyle name="Ποσοστό" xfId="5" builtinId="5"/>
    <cellStyle name="Υπερ-σύνδεση" xfId="1" builtinId="8" hidden="1"/>
    <cellStyle name="Υπερ-σύνδεση" xfId="3" builtinId="8" hidden="1"/>
    <cellStyle name="Υπερ-σύνδεση που ακολουθήθηκε" xfId="2" builtinId="9" hidden="1"/>
    <cellStyle name="Υπερ-σύνδεση που ακολουθήθηκε" xfId="4" builtinId="9" hidden="1"/>
    <cellStyle name="Υπολογισμός" xfId="6" builtinId="22"/>
  </cellStyles>
  <dxfs count="37">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numFmt numFmtId="2" formatCode="0.00"/>
    </dxf>
    <dxf>
      <numFmt numFmtId="3" formatCode="#,##0"/>
    </dxf>
    <dxf>
      <numFmt numFmtId="3" formatCode="#,##0"/>
    </dxf>
    <dxf>
      <numFmt numFmtId="13" formatCode="0%"/>
    </dxf>
    <dxf>
      <numFmt numFmtId="15" formatCode="0.00E+00"/>
    </dxf>
    <dxf>
      <numFmt numFmtId="0" formatCode="General"/>
    </dxf>
    <dxf>
      <numFmt numFmtId="166" formatCode="0.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themeOverride" Target="../theme/themeOverride2.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3" Type="http://schemas.openxmlformats.org/officeDocument/2006/relationships/themeOverride" Target="../theme/themeOverride3.xml"/><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3" Type="http://schemas.openxmlformats.org/officeDocument/2006/relationships/themeOverride" Target="../theme/themeOverride4.xml"/><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3" Type="http://schemas.openxmlformats.org/officeDocument/2006/relationships/themeOverride" Target="../theme/themeOverride5.xml"/><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3" Type="http://schemas.openxmlformats.org/officeDocument/2006/relationships/themeOverride" Target="../theme/themeOverride6.xml"/><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3" Type="http://schemas.openxmlformats.org/officeDocument/2006/relationships/themeOverride" Target="../theme/themeOverride7.xml"/><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3" Type="http://schemas.openxmlformats.org/officeDocument/2006/relationships/themeOverride" Target="../theme/themeOverride8.xml"/><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3" Type="http://schemas.openxmlformats.org/officeDocument/2006/relationships/themeOverride" Target="../theme/themeOverride9.xml"/><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3" Type="http://schemas.openxmlformats.org/officeDocument/2006/relationships/themeOverride" Target="../theme/themeOverride10.xml"/><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3" Type="http://schemas.openxmlformats.org/officeDocument/2006/relationships/themeOverride" Target="../theme/themeOverride11.xml"/><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3" Type="http://schemas.openxmlformats.org/officeDocument/2006/relationships/themeOverride" Target="../theme/themeOverride12.xml"/><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3" Type="http://schemas.openxmlformats.org/officeDocument/2006/relationships/themeOverride" Target="../theme/themeOverride13.xml"/><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7.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8.xml.rels><?xml version="1.0" encoding="UTF-8" standalone="yes"?>
<Relationships xmlns="http://schemas.openxmlformats.org/package/2006/relationships"><Relationship Id="rId3" Type="http://schemas.openxmlformats.org/officeDocument/2006/relationships/themeOverride" Target="../theme/themeOverride14.xml"/><Relationship Id="rId2" Type="http://schemas.microsoft.com/office/2011/relationships/chartColorStyle" Target="colors38.xml"/><Relationship Id="rId1" Type="http://schemas.microsoft.com/office/2011/relationships/chartStyle" Target="style38.xml"/></Relationships>
</file>

<file path=xl/charts/_rels/chart39.xml.rels><?xml version="1.0" encoding="UTF-8" standalone="yes"?>
<Relationships xmlns="http://schemas.openxmlformats.org/package/2006/relationships"><Relationship Id="rId3" Type="http://schemas.openxmlformats.org/officeDocument/2006/relationships/themeOverride" Target="../theme/themeOverride15.xml"/><Relationship Id="rId2" Type="http://schemas.microsoft.com/office/2011/relationships/chartColorStyle" Target="colors39.xml"/><Relationship Id="rId1" Type="http://schemas.microsoft.com/office/2011/relationships/chartStyle" Target="style39.xml"/></Relationships>
</file>

<file path=xl/charts/_rels/chart40.xml.rels><?xml version="1.0" encoding="UTF-8" standalone="yes"?>
<Relationships xmlns="http://schemas.openxmlformats.org/package/2006/relationships"><Relationship Id="rId3" Type="http://schemas.openxmlformats.org/officeDocument/2006/relationships/themeOverride" Target="../theme/themeOverride16.xml"/><Relationship Id="rId2" Type="http://schemas.microsoft.com/office/2011/relationships/chartColorStyle" Target="colors40.xml"/><Relationship Id="rId1" Type="http://schemas.microsoft.com/office/2011/relationships/chartStyle" Target="style40.xml"/></Relationships>
</file>

<file path=xl/charts/_rels/chart41.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42.xml.rels><?xml version="1.0" encoding="UTF-8" standalone="yes"?>
<Relationships xmlns="http://schemas.openxmlformats.org/package/2006/relationships"><Relationship Id="rId3" Type="http://schemas.openxmlformats.org/officeDocument/2006/relationships/themeOverride" Target="../theme/themeOverride17.xml"/><Relationship Id="rId2" Type="http://schemas.microsoft.com/office/2011/relationships/chartColorStyle" Target="colors42.xml"/><Relationship Id="rId1" Type="http://schemas.microsoft.com/office/2011/relationships/chartStyle" Target="style42.xml"/></Relationships>
</file>

<file path=xl/charts/_rels/chart43.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_rels/chart44.xml.rels><?xml version="1.0" encoding="UTF-8" standalone="yes"?>
<Relationships xmlns="http://schemas.openxmlformats.org/package/2006/relationships"><Relationship Id="rId2" Type="http://schemas.microsoft.com/office/2011/relationships/chartColorStyle" Target="colors44.xml"/><Relationship Id="rId1" Type="http://schemas.microsoft.com/office/2011/relationships/chartStyle" Target="style44.xml"/></Relationships>
</file>

<file path=xl/charts/_rels/chart45.xml.rels><?xml version="1.0" encoding="UTF-8" standalone="yes"?>
<Relationships xmlns="http://schemas.openxmlformats.org/package/2006/relationships"><Relationship Id="rId2" Type="http://schemas.microsoft.com/office/2011/relationships/chartColorStyle" Target="colors45.xml"/><Relationship Id="rId1" Type="http://schemas.microsoft.com/office/2011/relationships/chartStyle" Target="style45.xml"/></Relationships>
</file>

<file path=xl/charts/_rels/chart46.xml.rels><?xml version="1.0" encoding="UTF-8" standalone="yes"?>
<Relationships xmlns="http://schemas.openxmlformats.org/package/2006/relationships"><Relationship Id="rId2" Type="http://schemas.microsoft.com/office/2011/relationships/chartColorStyle" Target="colors46.xml"/><Relationship Id="rId1" Type="http://schemas.microsoft.com/office/2011/relationships/chartStyle" Target="style46.xml"/></Relationships>
</file>

<file path=xl/charts/_rels/chart47.xml.rels><?xml version="1.0" encoding="UTF-8" standalone="yes"?>
<Relationships xmlns="http://schemas.openxmlformats.org/package/2006/relationships"><Relationship Id="rId2" Type="http://schemas.microsoft.com/office/2011/relationships/chartColorStyle" Target="colors47.xml"/><Relationship Id="rId1" Type="http://schemas.microsoft.com/office/2011/relationships/chartStyle" Target="style47.xml"/></Relationships>
</file>

<file path=xl/charts/_rels/chart48.xml.rels><?xml version="1.0" encoding="UTF-8" standalone="yes"?>
<Relationships xmlns="http://schemas.openxmlformats.org/package/2006/relationships"><Relationship Id="rId3" Type="http://schemas.openxmlformats.org/officeDocument/2006/relationships/themeOverride" Target="../theme/themeOverride18.xml"/><Relationship Id="rId2" Type="http://schemas.microsoft.com/office/2011/relationships/chartColorStyle" Target="colors48.xml"/><Relationship Id="rId1" Type="http://schemas.microsoft.com/office/2011/relationships/chartStyle" Target="style48.xml"/></Relationships>
</file>

<file path=xl/charts/_rels/chart49.xml.rels><?xml version="1.0" encoding="UTF-8" standalone="yes"?>
<Relationships xmlns="http://schemas.openxmlformats.org/package/2006/relationships"><Relationship Id="rId3" Type="http://schemas.openxmlformats.org/officeDocument/2006/relationships/themeOverride" Target="../theme/themeOverride19.xml"/><Relationship Id="rId2" Type="http://schemas.microsoft.com/office/2011/relationships/chartColorStyle" Target="colors49.xml"/><Relationship Id="rId1" Type="http://schemas.microsoft.com/office/2011/relationships/chartStyle" Target="style49.xml"/></Relationships>
</file>

<file path=xl/charts/_rels/chart50.xml.rels><?xml version="1.0" encoding="UTF-8" standalone="yes"?>
<Relationships xmlns="http://schemas.openxmlformats.org/package/2006/relationships"><Relationship Id="rId3" Type="http://schemas.openxmlformats.org/officeDocument/2006/relationships/themeOverride" Target="../theme/themeOverride20.xml"/><Relationship Id="rId2" Type="http://schemas.microsoft.com/office/2011/relationships/chartColorStyle" Target="colors50.xml"/><Relationship Id="rId1" Type="http://schemas.microsoft.com/office/2011/relationships/chartStyle" Target="style50.xml"/></Relationships>
</file>

<file path=xl/charts/_rels/chart51.xml.rels><?xml version="1.0" encoding="UTF-8" standalone="yes"?>
<Relationships xmlns="http://schemas.openxmlformats.org/package/2006/relationships"><Relationship Id="rId2" Type="http://schemas.microsoft.com/office/2011/relationships/chartColorStyle" Target="colors51.xml"/><Relationship Id="rId1" Type="http://schemas.microsoft.com/office/2011/relationships/chartStyle" Target="style51.xml"/></Relationships>
</file>

<file path=xl/charts/_rels/chart52.xml.rels><?xml version="1.0" encoding="UTF-8" standalone="yes"?>
<Relationships xmlns="http://schemas.openxmlformats.org/package/2006/relationships"><Relationship Id="rId3" Type="http://schemas.openxmlformats.org/officeDocument/2006/relationships/themeOverride" Target="../theme/themeOverride21.xml"/><Relationship Id="rId2" Type="http://schemas.microsoft.com/office/2011/relationships/chartColorStyle" Target="colors52.xml"/><Relationship Id="rId1" Type="http://schemas.microsoft.com/office/2011/relationships/chartStyle" Target="style52.xml"/></Relationships>
</file>

<file path=xl/charts/_rels/chart53.xml.rels><?xml version="1.0" encoding="UTF-8" standalone="yes"?>
<Relationships xmlns="http://schemas.openxmlformats.org/package/2006/relationships"><Relationship Id="rId2" Type="http://schemas.microsoft.com/office/2011/relationships/chartColorStyle" Target="colors53.xml"/><Relationship Id="rId1" Type="http://schemas.microsoft.com/office/2011/relationships/chartStyle" Target="style53.xml"/></Relationships>
</file>

<file path=xl/charts/_rels/chart54.xml.rels><?xml version="1.0" encoding="UTF-8" standalone="yes"?>
<Relationships xmlns="http://schemas.openxmlformats.org/package/2006/relationships"><Relationship Id="rId2" Type="http://schemas.microsoft.com/office/2011/relationships/chartColorStyle" Target="colors54.xml"/><Relationship Id="rId1" Type="http://schemas.microsoft.com/office/2011/relationships/chartStyle" Target="style54.xml"/></Relationships>
</file>

<file path=xl/charts/_rels/chart55.xml.rels><?xml version="1.0" encoding="UTF-8" standalone="yes"?>
<Relationships xmlns="http://schemas.openxmlformats.org/package/2006/relationships"><Relationship Id="rId2" Type="http://schemas.microsoft.com/office/2011/relationships/chartColorStyle" Target="colors55.xml"/><Relationship Id="rId1" Type="http://schemas.microsoft.com/office/2011/relationships/chartStyle" Target="style55.xml"/></Relationships>
</file>

<file path=xl/charts/_rels/chart56.xml.rels><?xml version="1.0" encoding="UTF-8" standalone="yes"?>
<Relationships xmlns="http://schemas.openxmlformats.org/package/2006/relationships"><Relationship Id="rId2" Type="http://schemas.microsoft.com/office/2011/relationships/chartColorStyle" Target="colors56.xml"/><Relationship Id="rId1" Type="http://schemas.microsoft.com/office/2011/relationships/chartStyle" Target="style56.xml"/></Relationships>
</file>

<file path=xl/charts/_rels/chart57.xml.rels><?xml version="1.0" encoding="UTF-8" standalone="yes"?>
<Relationships xmlns="http://schemas.openxmlformats.org/package/2006/relationships"><Relationship Id="rId2" Type="http://schemas.microsoft.com/office/2011/relationships/chartColorStyle" Target="colors57.xml"/><Relationship Id="rId1" Type="http://schemas.microsoft.com/office/2011/relationships/chartStyle" Target="style57.xml"/></Relationships>
</file>

<file path=xl/charts/_rels/chart58.xml.rels><?xml version="1.0" encoding="UTF-8" standalone="yes"?>
<Relationships xmlns="http://schemas.openxmlformats.org/package/2006/relationships"><Relationship Id="rId3" Type="http://schemas.openxmlformats.org/officeDocument/2006/relationships/themeOverride" Target="../theme/themeOverride22.xml"/><Relationship Id="rId2" Type="http://schemas.microsoft.com/office/2011/relationships/chartColorStyle" Target="colors58.xml"/><Relationship Id="rId1" Type="http://schemas.microsoft.com/office/2011/relationships/chartStyle" Target="style58.xml"/></Relationships>
</file>

<file path=xl/charts/_rels/chart59.xml.rels><?xml version="1.0" encoding="UTF-8" standalone="yes"?>
<Relationships xmlns="http://schemas.openxmlformats.org/package/2006/relationships"><Relationship Id="rId3" Type="http://schemas.openxmlformats.org/officeDocument/2006/relationships/themeOverride" Target="../theme/themeOverride23.xml"/><Relationship Id="rId2" Type="http://schemas.microsoft.com/office/2011/relationships/chartColorStyle" Target="colors59.xml"/><Relationship Id="rId1" Type="http://schemas.microsoft.com/office/2011/relationships/chartStyle" Target="style59.xml"/></Relationships>
</file>

<file path=xl/charts/_rels/chart60.xml.rels><?xml version="1.0" encoding="UTF-8" standalone="yes"?>
<Relationships xmlns="http://schemas.openxmlformats.org/package/2006/relationships"><Relationship Id="rId3" Type="http://schemas.openxmlformats.org/officeDocument/2006/relationships/themeOverride" Target="../theme/themeOverride24.xml"/><Relationship Id="rId2" Type="http://schemas.microsoft.com/office/2011/relationships/chartColorStyle" Target="colors60.xml"/><Relationship Id="rId1" Type="http://schemas.microsoft.com/office/2011/relationships/chartStyle" Target="style60.xml"/></Relationships>
</file>

<file path=xl/charts/_rels/chart61.xml.rels><?xml version="1.0" encoding="UTF-8" standalone="yes"?>
<Relationships xmlns="http://schemas.openxmlformats.org/package/2006/relationships"><Relationship Id="rId2" Type="http://schemas.microsoft.com/office/2011/relationships/chartColorStyle" Target="colors61.xml"/><Relationship Id="rId1" Type="http://schemas.microsoft.com/office/2011/relationships/chartStyle" Target="style61.xml"/></Relationships>
</file>

<file path=xl/charts/_rels/chart62.xml.rels><?xml version="1.0" encoding="UTF-8" standalone="yes"?>
<Relationships xmlns="http://schemas.openxmlformats.org/package/2006/relationships"><Relationship Id="rId3" Type="http://schemas.openxmlformats.org/officeDocument/2006/relationships/themeOverride" Target="../theme/themeOverride25.xml"/><Relationship Id="rId2" Type="http://schemas.microsoft.com/office/2011/relationships/chartColorStyle" Target="colors62.xml"/><Relationship Id="rId1" Type="http://schemas.microsoft.com/office/2011/relationships/chartStyle" Target="style62.xml"/></Relationships>
</file>

<file path=xl/charts/_rels/chart63.xml.rels><?xml version="1.0" encoding="UTF-8" standalone="yes"?>
<Relationships xmlns="http://schemas.openxmlformats.org/package/2006/relationships"><Relationship Id="rId2" Type="http://schemas.microsoft.com/office/2011/relationships/chartColorStyle" Target="colors63.xml"/><Relationship Id="rId1" Type="http://schemas.microsoft.com/office/2011/relationships/chartStyle" Target="style63.xml"/></Relationships>
</file>

<file path=xl/charts/_rels/chart64.xml.rels><?xml version="1.0" encoding="UTF-8" standalone="yes"?>
<Relationships xmlns="http://schemas.openxmlformats.org/package/2006/relationships"><Relationship Id="rId2" Type="http://schemas.microsoft.com/office/2011/relationships/chartColorStyle" Target="colors64.xml"/><Relationship Id="rId1" Type="http://schemas.microsoft.com/office/2011/relationships/chartStyle" Target="style64.xml"/></Relationships>
</file>

<file path=xl/charts/_rels/chart65.xml.rels><?xml version="1.0" encoding="UTF-8" standalone="yes"?>
<Relationships xmlns="http://schemas.openxmlformats.org/package/2006/relationships"><Relationship Id="rId2" Type="http://schemas.microsoft.com/office/2011/relationships/chartColorStyle" Target="colors65.xml"/><Relationship Id="rId1" Type="http://schemas.microsoft.com/office/2011/relationships/chartStyle" Target="style65.xml"/></Relationships>
</file>

<file path=xl/charts/_rels/chart66.xml.rels><?xml version="1.0" encoding="UTF-8" standalone="yes"?>
<Relationships xmlns="http://schemas.openxmlformats.org/package/2006/relationships"><Relationship Id="rId2" Type="http://schemas.microsoft.com/office/2011/relationships/chartColorStyle" Target="colors66.xml"/><Relationship Id="rId1" Type="http://schemas.microsoft.com/office/2011/relationships/chartStyle" Target="style66.xml"/></Relationships>
</file>

<file path=xl/charts/_rels/chart67.xml.rels><?xml version="1.0" encoding="UTF-8" standalone="yes"?>
<Relationships xmlns="http://schemas.openxmlformats.org/package/2006/relationships"><Relationship Id="rId2" Type="http://schemas.microsoft.com/office/2011/relationships/chartColorStyle" Target="colors67.xml"/><Relationship Id="rId1" Type="http://schemas.microsoft.com/office/2011/relationships/chartStyle" Target="style67.xml"/></Relationships>
</file>

<file path=xl/charts/_rels/chart68.xml.rels><?xml version="1.0" encoding="UTF-8" standalone="yes"?>
<Relationships xmlns="http://schemas.openxmlformats.org/package/2006/relationships"><Relationship Id="rId3" Type="http://schemas.openxmlformats.org/officeDocument/2006/relationships/themeOverride" Target="../theme/themeOverride26.xml"/><Relationship Id="rId2" Type="http://schemas.microsoft.com/office/2011/relationships/chartColorStyle" Target="colors68.xml"/><Relationship Id="rId1" Type="http://schemas.microsoft.com/office/2011/relationships/chartStyle" Target="style68.xml"/></Relationships>
</file>

<file path=xl/charts/_rels/chart69.xml.rels><?xml version="1.0" encoding="UTF-8" standalone="yes"?>
<Relationships xmlns="http://schemas.openxmlformats.org/package/2006/relationships"><Relationship Id="rId3" Type="http://schemas.openxmlformats.org/officeDocument/2006/relationships/themeOverride" Target="../theme/themeOverride27.xml"/><Relationship Id="rId2" Type="http://schemas.microsoft.com/office/2011/relationships/chartColorStyle" Target="colors69.xml"/><Relationship Id="rId1" Type="http://schemas.microsoft.com/office/2011/relationships/chartStyle" Target="style69.xml"/></Relationships>
</file>

<file path=xl/charts/_rels/chart70.xml.rels><?xml version="1.0" encoding="UTF-8" standalone="yes"?>
<Relationships xmlns="http://schemas.openxmlformats.org/package/2006/relationships"><Relationship Id="rId3" Type="http://schemas.openxmlformats.org/officeDocument/2006/relationships/themeOverride" Target="../theme/themeOverride28.xml"/><Relationship Id="rId2" Type="http://schemas.microsoft.com/office/2011/relationships/chartColorStyle" Target="colors70.xml"/><Relationship Id="rId1" Type="http://schemas.microsoft.com/office/2011/relationships/chartStyle" Target="style70.xml"/></Relationships>
</file>

<file path=xl/charts/_rels/chart71.xml.rels><?xml version="1.0" encoding="UTF-8" standalone="yes"?>
<Relationships xmlns="http://schemas.openxmlformats.org/package/2006/relationships"><Relationship Id="rId2" Type="http://schemas.microsoft.com/office/2011/relationships/chartColorStyle" Target="colors71.xml"/><Relationship Id="rId1" Type="http://schemas.microsoft.com/office/2011/relationships/chartStyle" Target="style71.xml"/></Relationships>
</file>

<file path=xl/charts/_rels/chart72.xml.rels><?xml version="1.0" encoding="UTF-8" standalone="yes"?>
<Relationships xmlns="http://schemas.openxmlformats.org/package/2006/relationships"><Relationship Id="rId3" Type="http://schemas.openxmlformats.org/officeDocument/2006/relationships/themeOverride" Target="../theme/themeOverride29.xml"/><Relationship Id="rId2" Type="http://schemas.microsoft.com/office/2011/relationships/chartColorStyle" Target="colors72.xml"/><Relationship Id="rId1" Type="http://schemas.microsoft.com/office/2011/relationships/chartStyle" Target="style72.xml"/></Relationships>
</file>

<file path=xl/charts/_rels/chart73.xml.rels><?xml version="1.0" encoding="UTF-8" standalone="yes"?>
<Relationships xmlns="http://schemas.openxmlformats.org/package/2006/relationships"><Relationship Id="rId2" Type="http://schemas.microsoft.com/office/2011/relationships/chartColorStyle" Target="colors73.xml"/><Relationship Id="rId1" Type="http://schemas.microsoft.com/office/2011/relationships/chartStyle" Target="style73.xml"/></Relationships>
</file>

<file path=xl/charts/_rels/chart74.xml.rels><?xml version="1.0" encoding="UTF-8" standalone="yes"?>
<Relationships xmlns="http://schemas.openxmlformats.org/package/2006/relationships"><Relationship Id="rId2" Type="http://schemas.microsoft.com/office/2011/relationships/chartColorStyle" Target="colors74.xml"/><Relationship Id="rId1" Type="http://schemas.microsoft.com/office/2011/relationships/chartStyle" Target="style74.xml"/></Relationships>
</file>

<file path=xl/charts/_rels/chart75.xml.rels><?xml version="1.0" encoding="UTF-8" standalone="yes"?>
<Relationships xmlns="http://schemas.openxmlformats.org/package/2006/relationships"><Relationship Id="rId2" Type="http://schemas.microsoft.com/office/2011/relationships/chartColorStyle" Target="colors75.xml"/><Relationship Id="rId1" Type="http://schemas.microsoft.com/office/2011/relationships/chartStyle" Target="style75.xml"/></Relationships>
</file>

<file path=xl/charts/_rels/chart76.xml.rels><?xml version="1.0" encoding="UTF-8" standalone="yes"?>
<Relationships xmlns="http://schemas.openxmlformats.org/package/2006/relationships"><Relationship Id="rId2" Type="http://schemas.microsoft.com/office/2011/relationships/chartColorStyle" Target="colors76.xml"/><Relationship Id="rId1" Type="http://schemas.microsoft.com/office/2011/relationships/chartStyle" Target="style76.xml"/></Relationships>
</file>

<file path=xl/charts/_rels/chart77.xml.rels><?xml version="1.0" encoding="UTF-8" standalone="yes"?>
<Relationships xmlns="http://schemas.openxmlformats.org/package/2006/relationships"><Relationship Id="rId2" Type="http://schemas.microsoft.com/office/2011/relationships/chartColorStyle" Target="colors77.xml"/><Relationship Id="rId1" Type="http://schemas.microsoft.com/office/2011/relationships/chartStyle" Target="style77.xml"/></Relationships>
</file>

<file path=xl/charts/_rels/chart78.xml.rels><?xml version="1.0" encoding="UTF-8" standalone="yes"?>
<Relationships xmlns="http://schemas.openxmlformats.org/package/2006/relationships"><Relationship Id="rId3" Type="http://schemas.openxmlformats.org/officeDocument/2006/relationships/themeOverride" Target="../theme/themeOverride30.xml"/><Relationship Id="rId2" Type="http://schemas.microsoft.com/office/2011/relationships/chartColorStyle" Target="colors78.xml"/><Relationship Id="rId1" Type="http://schemas.microsoft.com/office/2011/relationships/chartStyle" Target="style78.xml"/></Relationships>
</file>

<file path=xl/charts/_rels/chart79.xml.rels><?xml version="1.0" encoding="UTF-8" standalone="yes"?>
<Relationships xmlns="http://schemas.openxmlformats.org/package/2006/relationships"><Relationship Id="rId3" Type="http://schemas.openxmlformats.org/officeDocument/2006/relationships/themeOverride" Target="../theme/themeOverride31.xml"/><Relationship Id="rId2" Type="http://schemas.microsoft.com/office/2011/relationships/chartColorStyle" Target="colors79.xml"/><Relationship Id="rId1" Type="http://schemas.microsoft.com/office/2011/relationships/chartStyle" Target="style79.xml"/></Relationships>
</file>

<file path=xl/charts/_rels/chart80.xml.rels><?xml version="1.0" encoding="UTF-8" standalone="yes"?>
<Relationships xmlns="http://schemas.openxmlformats.org/package/2006/relationships"><Relationship Id="rId3" Type="http://schemas.openxmlformats.org/officeDocument/2006/relationships/themeOverride" Target="../theme/themeOverride32.xml"/><Relationship Id="rId2" Type="http://schemas.microsoft.com/office/2011/relationships/chartColorStyle" Target="colors80.xml"/><Relationship Id="rId1" Type="http://schemas.microsoft.com/office/2011/relationships/chartStyle" Target="style80.xml"/></Relationships>
</file>

<file path=xl/charts/_rels/chart81.xml.rels><?xml version="1.0" encoding="UTF-8" standalone="yes"?>
<Relationships xmlns="http://schemas.openxmlformats.org/package/2006/relationships"><Relationship Id="rId2" Type="http://schemas.microsoft.com/office/2011/relationships/chartColorStyle" Target="colors81.xml"/><Relationship Id="rId1" Type="http://schemas.microsoft.com/office/2011/relationships/chartStyle" Target="style81.xml"/></Relationships>
</file>

<file path=xl/charts/_rels/chart82.xml.rels><?xml version="1.0" encoding="UTF-8" standalone="yes"?>
<Relationships xmlns="http://schemas.openxmlformats.org/package/2006/relationships"><Relationship Id="rId3" Type="http://schemas.openxmlformats.org/officeDocument/2006/relationships/themeOverride" Target="../theme/themeOverride33.xml"/><Relationship Id="rId2" Type="http://schemas.microsoft.com/office/2011/relationships/chartColorStyle" Target="colors82.xml"/><Relationship Id="rId1" Type="http://schemas.microsoft.com/office/2011/relationships/chartStyle" Target="style82.xml"/></Relationships>
</file>

<file path=xl/charts/_rels/chart83.xml.rels><?xml version="1.0" encoding="UTF-8" standalone="yes"?>
<Relationships xmlns="http://schemas.openxmlformats.org/package/2006/relationships"><Relationship Id="rId2" Type="http://schemas.microsoft.com/office/2011/relationships/chartColorStyle" Target="colors83.xml"/><Relationship Id="rId1" Type="http://schemas.microsoft.com/office/2011/relationships/chartStyle" Target="style83.xml"/></Relationships>
</file>

<file path=xl/charts/_rels/chart84.xml.rels><?xml version="1.0" encoding="UTF-8" standalone="yes"?>
<Relationships xmlns="http://schemas.openxmlformats.org/package/2006/relationships"><Relationship Id="rId2" Type="http://schemas.microsoft.com/office/2011/relationships/chartColorStyle" Target="colors84.xml"/><Relationship Id="rId1" Type="http://schemas.microsoft.com/office/2011/relationships/chartStyle" Target="style84.xml"/></Relationships>
</file>

<file path=xl/charts/_rels/chart85.xml.rels><?xml version="1.0" encoding="UTF-8" standalone="yes"?>
<Relationships xmlns="http://schemas.openxmlformats.org/package/2006/relationships"><Relationship Id="rId2" Type="http://schemas.microsoft.com/office/2011/relationships/chartColorStyle" Target="colors85.xml"/><Relationship Id="rId1" Type="http://schemas.microsoft.com/office/2011/relationships/chartStyle" Target="style85.xml"/></Relationships>
</file>

<file path=xl/charts/_rels/chart86.xml.rels><?xml version="1.0" encoding="UTF-8" standalone="yes"?>
<Relationships xmlns="http://schemas.openxmlformats.org/package/2006/relationships"><Relationship Id="rId2" Type="http://schemas.microsoft.com/office/2011/relationships/chartColorStyle" Target="colors86.xml"/><Relationship Id="rId1" Type="http://schemas.microsoft.com/office/2011/relationships/chartStyle" Target="style86.xml"/></Relationships>
</file>

<file path=xl/charts/_rels/chart87.xml.rels><?xml version="1.0" encoding="UTF-8" standalone="yes"?>
<Relationships xmlns="http://schemas.openxmlformats.org/package/2006/relationships"><Relationship Id="rId2" Type="http://schemas.microsoft.com/office/2011/relationships/chartColorStyle" Target="colors87.xml"/><Relationship Id="rId1" Type="http://schemas.microsoft.com/office/2011/relationships/chartStyle" Target="style87.xml"/></Relationships>
</file>

<file path=xl/charts/_rels/chart88.xml.rels><?xml version="1.0" encoding="UTF-8" standalone="yes"?>
<Relationships xmlns="http://schemas.openxmlformats.org/package/2006/relationships"><Relationship Id="rId3" Type="http://schemas.openxmlformats.org/officeDocument/2006/relationships/themeOverride" Target="../theme/themeOverride34.xml"/><Relationship Id="rId2" Type="http://schemas.microsoft.com/office/2011/relationships/chartColorStyle" Target="colors88.xml"/><Relationship Id="rId1" Type="http://schemas.microsoft.com/office/2011/relationships/chartStyle" Target="style88.xml"/></Relationships>
</file>

<file path=xl/charts/_rels/chart89.xml.rels><?xml version="1.0" encoding="UTF-8" standalone="yes"?>
<Relationships xmlns="http://schemas.openxmlformats.org/package/2006/relationships"><Relationship Id="rId3" Type="http://schemas.openxmlformats.org/officeDocument/2006/relationships/themeOverride" Target="../theme/themeOverride35.xml"/><Relationship Id="rId2" Type="http://schemas.microsoft.com/office/2011/relationships/chartColorStyle" Target="colors89.xml"/><Relationship Id="rId1" Type="http://schemas.microsoft.com/office/2011/relationships/chartStyle" Target="style89.xml"/></Relationships>
</file>

<file path=xl/charts/_rels/chart90.xml.rels><?xml version="1.0" encoding="UTF-8" standalone="yes"?>
<Relationships xmlns="http://schemas.openxmlformats.org/package/2006/relationships"><Relationship Id="rId3" Type="http://schemas.openxmlformats.org/officeDocument/2006/relationships/themeOverride" Target="../theme/themeOverride36.xml"/><Relationship Id="rId2" Type="http://schemas.microsoft.com/office/2011/relationships/chartColorStyle" Target="colors90.xml"/><Relationship Id="rId1" Type="http://schemas.microsoft.com/office/2011/relationships/chartStyle" Target="style90.xml"/></Relationships>
</file>

<file path=xl/charts/_rels/chart91.xml.rels><?xml version="1.0" encoding="UTF-8" standalone="yes"?>
<Relationships xmlns="http://schemas.openxmlformats.org/package/2006/relationships"><Relationship Id="rId2" Type="http://schemas.microsoft.com/office/2011/relationships/chartColorStyle" Target="colors91.xml"/><Relationship Id="rId1" Type="http://schemas.microsoft.com/office/2011/relationships/chartStyle" Target="style91.xml"/></Relationships>
</file>

<file path=xl/charts/_rels/chart92.xml.rels><?xml version="1.0" encoding="UTF-8" standalone="yes"?>
<Relationships xmlns="http://schemas.openxmlformats.org/package/2006/relationships"><Relationship Id="rId3" Type="http://schemas.openxmlformats.org/officeDocument/2006/relationships/themeOverride" Target="../theme/themeOverride37.xml"/><Relationship Id="rId2" Type="http://schemas.microsoft.com/office/2011/relationships/chartColorStyle" Target="colors92.xml"/><Relationship Id="rId1" Type="http://schemas.microsoft.com/office/2011/relationships/chartStyle" Target="style92.xml"/></Relationships>
</file>

<file path=xl/charts/_rels/chart93.xml.rels><?xml version="1.0" encoding="UTF-8" standalone="yes"?>
<Relationships xmlns="http://schemas.openxmlformats.org/package/2006/relationships"><Relationship Id="rId2" Type="http://schemas.microsoft.com/office/2011/relationships/chartColorStyle" Target="colors93.xml"/><Relationship Id="rId1" Type="http://schemas.microsoft.com/office/2011/relationships/chartStyle" Target="style93.xml"/></Relationships>
</file>

<file path=xl/charts/_rels/chart94.xml.rels><?xml version="1.0" encoding="UTF-8" standalone="yes"?>
<Relationships xmlns="http://schemas.openxmlformats.org/package/2006/relationships"><Relationship Id="rId2" Type="http://schemas.microsoft.com/office/2011/relationships/chartColorStyle" Target="colors94.xml"/><Relationship Id="rId1" Type="http://schemas.microsoft.com/office/2011/relationships/chartStyle" Target="style94.xml"/></Relationships>
</file>

<file path=xl/charts/_rels/chart95.xml.rels><?xml version="1.0" encoding="UTF-8" standalone="yes"?>
<Relationships xmlns="http://schemas.openxmlformats.org/package/2006/relationships"><Relationship Id="rId2" Type="http://schemas.microsoft.com/office/2011/relationships/chartColorStyle" Target="colors95.xml"/><Relationship Id="rId1" Type="http://schemas.microsoft.com/office/2011/relationships/chartStyle" Target="style95.xml"/></Relationships>
</file>

<file path=xl/charts/_rels/chart96.xml.rels><?xml version="1.0" encoding="UTF-8" standalone="yes"?>
<Relationships xmlns="http://schemas.openxmlformats.org/package/2006/relationships"><Relationship Id="rId2" Type="http://schemas.microsoft.com/office/2011/relationships/chartColorStyle" Target="colors96.xml"/><Relationship Id="rId1" Type="http://schemas.microsoft.com/office/2011/relationships/chartStyle" Target="style96.xml"/></Relationships>
</file>

<file path=xl/charts/_rels/chart97.xml.rels><?xml version="1.0" encoding="UTF-8" standalone="yes"?>
<Relationships xmlns="http://schemas.openxmlformats.org/package/2006/relationships"><Relationship Id="rId2" Type="http://schemas.microsoft.com/office/2011/relationships/chartColorStyle" Target="colors97.xml"/><Relationship Id="rId1" Type="http://schemas.microsoft.com/office/2011/relationships/chartStyle" Target="style97.xml"/></Relationships>
</file>

<file path=xl/charts/_rels/chart98.xml.rels><?xml version="1.0" encoding="UTF-8" standalone="yes"?>
<Relationships xmlns="http://schemas.openxmlformats.org/package/2006/relationships"><Relationship Id="rId3" Type="http://schemas.openxmlformats.org/officeDocument/2006/relationships/themeOverride" Target="../theme/themeOverride38.xml"/><Relationship Id="rId2" Type="http://schemas.microsoft.com/office/2011/relationships/chartColorStyle" Target="colors98.xml"/><Relationship Id="rId1" Type="http://schemas.microsoft.com/office/2011/relationships/chartStyle" Target="style98.xml"/></Relationships>
</file>

<file path=xl/charts/_rels/chart99.xml.rels><?xml version="1.0" encoding="UTF-8" standalone="yes"?>
<Relationships xmlns="http://schemas.openxmlformats.org/package/2006/relationships"><Relationship Id="rId3" Type="http://schemas.openxmlformats.org/officeDocument/2006/relationships/themeOverride" Target="../theme/themeOverride39.xml"/><Relationship Id="rId2" Type="http://schemas.microsoft.com/office/2011/relationships/chartColorStyle" Target="colors99.xml"/><Relationship Id="rId1" Type="http://schemas.microsoft.com/office/2011/relationships/chartStyle" Target="style99.xml"/></Relationships>
</file>

<file path=xl/charts/_rels/chart100.xml.rels><?xml version="1.0" encoding="UTF-8" standalone="yes"?>
<Relationships xmlns="http://schemas.openxmlformats.org/package/2006/relationships"><Relationship Id="rId3" Type="http://schemas.openxmlformats.org/officeDocument/2006/relationships/themeOverride" Target="../theme/themeOverride40.xml"/><Relationship Id="rId2" Type="http://schemas.microsoft.com/office/2011/relationships/chartColorStyle" Target="colors100.xml"/><Relationship Id="rId1" Type="http://schemas.microsoft.com/office/2011/relationships/chartStyle" Target="style100.xml"/></Relationships>
</file>

<file path=xl/charts/_rels/chart101.xml.rels><?xml version="1.0" encoding="UTF-8" standalone="yes"?>
<Relationships xmlns="http://schemas.openxmlformats.org/package/2006/relationships"><Relationship Id="rId2" Type="http://schemas.microsoft.com/office/2011/relationships/chartColorStyle" Target="colors101.xml"/><Relationship Id="rId1" Type="http://schemas.microsoft.com/office/2011/relationships/chartStyle" Target="style101.xml"/></Relationships>
</file>

<file path=xl/charts/_rels/chart102.xml.rels><?xml version="1.0" encoding="UTF-8" standalone="yes"?>
<Relationships xmlns="http://schemas.openxmlformats.org/package/2006/relationships"><Relationship Id="rId3" Type="http://schemas.openxmlformats.org/officeDocument/2006/relationships/themeOverride" Target="../theme/themeOverride41.xml"/><Relationship Id="rId2" Type="http://schemas.microsoft.com/office/2011/relationships/chartColorStyle" Target="colors102.xml"/><Relationship Id="rId1" Type="http://schemas.microsoft.com/office/2011/relationships/chartStyle" Target="style102.xml"/></Relationships>
</file>

<file path=xl/charts/_rels/chart103.xml.rels><?xml version="1.0" encoding="UTF-8" standalone="yes"?>
<Relationships xmlns="http://schemas.openxmlformats.org/package/2006/relationships"><Relationship Id="rId2" Type="http://schemas.microsoft.com/office/2011/relationships/chartColorStyle" Target="colors103.xml"/><Relationship Id="rId1" Type="http://schemas.microsoft.com/office/2011/relationships/chartStyle" Target="style103.xml"/></Relationships>
</file>

<file path=xl/charts/_rels/chart104.xml.rels><?xml version="1.0" encoding="UTF-8" standalone="yes"?>
<Relationships xmlns="http://schemas.openxmlformats.org/package/2006/relationships"><Relationship Id="rId2" Type="http://schemas.microsoft.com/office/2011/relationships/chartColorStyle" Target="colors104.xml"/><Relationship Id="rId1" Type="http://schemas.microsoft.com/office/2011/relationships/chartStyle" Target="style104.xml"/></Relationships>
</file>

<file path=xl/charts/_rels/chart105.xml.rels><?xml version="1.0" encoding="UTF-8" standalone="yes"?>
<Relationships xmlns="http://schemas.openxmlformats.org/package/2006/relationships"><Relationship Id="rId2" Type="http://schemas.microsoft.com/office/2011/relationships/chartColorStyle" Target="colors105.xml"/><Relationship Id="rId1" Type="http://schemas.microsoft.com/office/2011/relationships/chartStyle" Target="style105.xml"/></Relationships>
</file>

<file path=xl/charts/_rels/chart106.xml.rels><?xml version="1.0" encoding="UTF-8" standalone="yes"?>
<Relationships xmlns="http://schemas.openxmlformats.org/package/2006/relationships"><Relationship Id="rId2" Type="http://schemas.microsoft.com/office/2011/relationships/chartColorStyle" Target="colors106.xml"/><Relationship Id="rId1" Type="http://schemas.microsoft.com/office/2011/relationships/chartStyle" Target="style106.xml"/></Relationships>
</file>

<file path=xl/charts/_rels/chart107.xml.rels><?xml version="1.0" encoding="UTF-8" standalone="yes"?>
<Relationships xmlns="http://schemas.openxmlformats.org/package/2006/relationships"><Relationship Id="rId2" Type="http://schemas.microsoft.com/office/2011/relationships/chartColorStyle" Target="colors107.xml"/><Relationship Id="rId1" Type="http://schemas.microsoft.com/office/2011/relationships/chartStyle" Target="style107.xml"/></Relationships>
</file>

<file path=xl/charts/_rels/chart108.xml.rels><?xml version="1.0" encoding="UTF-8" standalone="yes"?>
<Relationships xmlns="http://schemas.openxmlformats.org/package/2006/relationships"><Relationship Id="rId3" Type="http://schemas.openxmlformats.org/officeDocument/2006/relationships/themeOverride" Target="../theme/themeOverride42.xml"/><Relationship Id="rId2" Type="http://schemas.microsoft.com/office/2011/relationships/chartColorStyle" Target="colors108.xml"/><Relationship Id="rId1" Type="http://schemas.microsoft.com/office/2011/relationships/chartStyle" Target="style108.xml"/></Relationships>
</file>

<file path=xl/charts/_rels/chart109.xml.rels><?xml version="1.0" encoding="UTF-8" standalone="yes"?>
<Relationships xmlns="http://schemas.openxmlformats.org/package/2006/relationships"><Relationship Id="rId3" Type="http://schemas.openxmlformats.org/officeDocument/2006/relationships/themeOverride" Target="../theme/themeOverride43.xml"/><Relationship Id="rId2" Type="http://schemas.microsoft.com/office/2011/relationships/chartColorStyle" Target="colors109.xml"/><Relationship Id="rId1" Type="http://schemas.microsoft.com/office/2011/relationships/chartStyle" Target="style109.xml"/></Relationships>
</file>

<file path=xl/charts/_rels/chart110.xml.rels><?xml version="1.0" encoding="UTF-8" standalone="yes"?>
<Relationships xmlns="http://schemas.openxmlformats.org/package/2006/relationships"><Relationship Id="rId3" Type="http://schemas.openxmlformats.org/officeDocument/2006/relationships/themeOverride" Target="../theme/themeOverride44.xml"/><Relationship Id="rId2" Type="http://schemas.microsoft.com/office/2011/relationships/chartColorStyle" Target="colors110.xml"/><Relationship Id="rId1" Type="http://schemas.microsoft.com/office/2011/relationships/chartStyle" Target="style110.xml"/></Relationships>
</file>

<file path=xl/charts/_rels/chart111.xml.rels><?xml version="1.0" encoding="UTF-8" standalone="yes"?>
<Relationships xmlns="http://schemas.openxmlformats.org/package/2006/relationships"><Relationship Id="rId2" Type="http://schemas.microsoft.com/office/2011/relationships/chartColorStyle" Target="colors111.xml"/><Relationship Id="rId1" Type="http://schemas.microsoft.com/office/2011/relationships/chartStyle" Target="style111.xml"/></Relationships>
</file>

<file path=xl/charts/_rels/chart112.xml.rels><?xml version="1.0" encoding="UTF-8" standalone="yes"?>
<Relationships xmlns="http://schemas.openxmlformats.org/package/2006/relationships"><Relationship Id="rId3" Type="http://schemas.openxmlformats.org/officeDocument/2006/relationships/themeOverride" Target="../theme/themeOverride45.xml"/><Relationship Id="rId2" Type="http://schemas.microsoft.com/office/2011/relationships/chartColorStyle" Target="colors112.xml"/><Relationship Id="rId1" Type="http://schemas.microsoft.com/office/2011/relationships/chartStyle" Target="style112.xml"/></Relationships>
</file>

<file path=xl/charts/_rels/chart113.xml.rels><?xml version="1.0" encoding="UTF-8" standalone="yes"?>
<Relationships xmlns="http://schemas.openxmlformats.org/package/2006/relationships"><Relationship Id="rId2" Type="http://schemas.microsoft.com/office/2011/relationships/chartColorStyle" Target="colors113.xml"/><Relationship Id="rId1" Type="http://schemas.microsoft.com/office/2011/relationships/chartStyle" Target="style113.xml"/></Relationships>
</file>

<file path=xl/charts/_rels/chart114.xml.rels><?xml version="1.0" encoding="UTF-8" standalone="yes"?>
<Relationships xmlns="http://schemas.openxmlformats.org/package/2006/relationships"><Relationship Id="rId2" Type="http://schemas.microsoft.com/office/2011/relationships/chartColorStyle" Target="colors114.xml"/><Relationship Id="rId1" Type="http://schemas.microsoft.com/office/2011/relationships/chartStyle" Target="style114.xml"/></Relationships>
</file>

<file path=xl/charts/_rels/chart115.xml.rels><?xml version="1.0" encoding="UTF-8" standalone="yes"?>
<Relationships xmlns="http://schemas.openxmlformats.org/package/2006/relationships"><Relationship Id="rId2" Type="http://schemas.microsoft.com/office/2011/relationships/chartColorStyle" Target="colors115.xml"/><Relationship Id="rId1" Type="http://schemas.microsoft.com/office/2011/relationships/chartStyle" Target="style115.xml"/></Relationships>
</file>

<file path=xl/charts/_rels/chart116.xml.rels><?xml version="1.0" encoding="UTF-8" standalone="yes"?>
<Relationships xmlns="http://schemas.openxmlformats.org/package/2006/relationships"><Relationship Id="rId2" Type="http://schemas.microsoft.com/office/2011/relationships/chartColorStyle" Target="colors116.xml"/><Relationship Id="rId1" Type="http://schemas.microsoft.com/office/2011/relationships/chartStyle" Target="style116.xml"/></Relationships>
</file>

<file path=xl/charts/_rels/chart117.xml.rels><?xml version="1.0" encoding="UTF-8" standalone="yes"?>
<Relationships xmlns="http://schemas.openxmlformats.org/package/2006/relationships"><Relationship Id="rId2" Type="http://schemas.microsoft.com/office/2011/relationships/chartColorStyle" Target="colors117.xml"/><Relationship Id="rId1" Type="http://schemas.microsoft.com/office/2011/relationships/chartStyle" Target="style117.xml"/></Relationships>
</file>

<file path=xl/charts/_rels/chart118.xml.rels><?xml version="1.0" encoding="UTF-8" standalone="yes"?>
<Relationships xmlns="http://schemas.openxmlformats.org/package/2006/relationships"><Relationship Id="rId3" Type="http://schemas.openxmlformats.org/officeDocument/2006/relationships/themeOverride" Target="../theme/themeOverride46.xml"/><Relationship Id="rId2" Type="http://schemas.microsoft.com/office/2011/relationships/chartColorStyle" Target="colors118.xml"/><Relationship Id="rId1" Type="http://schemas.microsoft.com/office/2011/relationships/chartStyle" Target="style118.xml"/></Relationships>
</file>

<file path=xl/charts/_rels/chart119.xml.rels><?xml version="1.0" encoding="UTF-8" standalone="yes"?>
<Relationships xmlns="http://schemas.openxmlformats.org/package/2006/relationships"><Relationship Id="rId3" Type="http://schemas.openxmlformats.org/officeDocument/2006/relationships/themeOverride" Target="../theme/themeOverride47.xml"/><Relationship Id="rId2" Type="http://schemas.microsoft.com/office/2011/relationships/chartColorStyle" Target="colors119.xml"/><Relationship Id="rId1" Type="http://schemas.microsoft.com/office/2011/relationships/chartStyle" Target="style119.xml"/></Relationships>
</file>

<file path=xl/charts/_rels/chart120.xml.rels><?xml version="1.0" encoding="UTF-8" standalone="yes"?>
<Relationships xmlns="http://schemas.openxmlformats.org/package/2006/relationships"><Relationship Id="rId3" Type="http://schemas.openxmlformats.org/officeDocument/2006/relationships/themeOverride" Target="../theme/themeOverride48.xml"/><Relationship Id="rId2" Type="http://schemas.microsoft.com/office/2011/relationships/chartColorStyle" Target="colors120.xml"/><Relationship Id="rId1" Type="http://schemas.microsoft.com/office/2011/relationships/chartStyle" Target="style120.xml"/></Relationships>
</file>

<file path=xl/charts/_rels/chart121.xml.rels><?xml version="1.0" encoding="UTF-8" standalone="yes"?>
<Relationships xmlns="http://schemas.openxmlformats.org/package/2006/relationships"><Relationship Id="rId2" Type="http://schemas.microsoft.com/office/2011/relationships/chartColorStyle" Target="colors121.xml"/><Relationship Id="rId1" Type="http://schemas.microsoft.com/office/2011/relationships/chartStyle" Target="style121.xml"/></Relationships>
</file>

<file path=xl/charts/_rels/chart122.xml.rels><?xml version="1.0" encoding="UTF-8" standalone="yes"?>
<Relationships xmlns="http://schemas.openxmlformats.org/package/2006/relationships"><Relationship Id="rId3" Type="http://schemas.openxmlformats.org/officeDocument/2006/relationships/themeOverride" Target="../theme/themeOverride49.xml"/><Relationship Id="rId2" Type="http://schemas.microsoft.com/office/2011/relationships/chartColorStyle" Target="colors122.xml"/><Relationship Id="rId1" Type="http://schemas.microsoft.com/office/2011/relationships/chartStyle" Target="style122.xml"/></Relationships>
</file>

<file path=xl/charts/_rels/chart123.xml.rels><?xml version="1.0" encoding="UTF-8" standalone="yes"?>
<Relationships xmlns="http://schemas.openxmlformats.org/package/2006/relationships"><Relationship Id="rId2" Type="http://schemas.microsoft.com/office/2011/relationships/chartColorStyle" Target="colors123.xml"/><Relationship Id="rId1" Type="http://schemas.microsoft.com/office/2011/relationships/chartStyle" Target="style123.xml"/></Relationships>
</file>

<file path=xl/charts/_rels/chart124.xml.rels><?xml version="1.0" encoding="UTF-8" standalone="yes"?>
<Relationships xmlns="http://schemas.openxmlformats.org/package/2006/relationships"><Relationship Id="rId2" Type="http://schemas.microsoft.com/office/2011/relationships/chartColorStyle" Target="colors124.xml"/><Relationship Id="rId1" Type="http://schemas.microsoft.com/office/2011/relationships/chartStyle" Target="style124.xml"/></Relationships>
</file>

<file path=xl/charts/_rels/chart125.xml.rels><?xml version="1.0" encoding="UTF-8" standalone="yes"?>
<Relationships xmlns="http://schemas.openxmlformats.org/package/2006/relationships"><Relationship Id="rId2" Type="http://schemas.microsoft.com/office/2011/relationships/chartColorStyle" Target="colors125.xml"/><Relationship Id="rId1" Type="http://schemas.microsoft.com/office/2011/relationships/chartStyle" Target="style125.xml"/></Relationships>
</file>

<file path=xl/charts/_rels/chart126.xml.rels><?xml version="1.0" encoding="UTF-8" standalone="yes"?>
<Relationships xmlns="http://schemas.openxmlformats.org/package/2006/relationships"><Relationship Id="rId2" Type="http://schemas.microsoft.com/office/2011/relationships/chartColorStyle" Target="colors126.xml"/><Relationship Id="rId1" Type="http://schemas.microsoft.com/office/2011/relationships/chartStyle" Target="style126.xml"/></Relationships>
</file>

<file path=xl/charts/_rels/chart127.xml.rels><?xml version="1.0" encoding="UTF-8" standalone="yes"?>
<Relationships xmlns="http://schemas.openxmlformats.org/package/2006/relationships"><Relationship Id="rId2" Type="http://schemas.microsoft.com/office/2011/relationships/chartColorStyle" Target="colors127.xml"/><Relationship Id="rId1" Type="http://schemas.microsoft.com/office/2011/relationships/chartStyle" Target="style127.xml"/></Relationships>
</file>

<file path=xl/charts/_rels/chart128.xml.rels><?xml version="1.0" encoding="UTF-8" standalone="yes"?>
<Relationships xmlns="http://schemas.openxmlformats.org/package/2006/relationships"><Relationship Id="rId3" Type="http://schemas.openxmlformats.org/officeDocument/2006/relationships/themeOverride" Target="../theme/themeOverride50.xml"/><Relationship Id="rId2" Type="http://schemas.microsoft.com/office/2011/relationships/chartColorStyle" Target="colors128.xml"/><Relationship Id="rId1" Type="http://schemas.microsoft.com/office/2011/relationships/chartStyle" Target="style128.xml"/></Relationships>
</file>

<file path=xl/charts/_rels/chart129.xml.rels><?xml version="1.0" encoding="UTF-8" standalone="yes"?>
<Relationships xmlns="http://schemas.openxmlformats.org/package/2006/relationships"><Relationship Id="rId3" Type="http://schemas.openxmlformats.org/officeDocument/2006/relationships/themeOverride" Target="../theme/themeOverride51.xml"/><Relationship Id="rId2" Type="http://schemas.microsoft.com/office/2011/relationships/chartColorStyle" Target="colors129.xml"/><Relationship Id="rId1" Type="http://schemas.microsoft.com/office/2011/relationships/chartStyle" Target="style129.xml"/></Relationships>
</file>

<file path=xl/charts/_rels/chart130.xml.rels><?xml version="1.0" encoding="UTF-8" standalone="yes"?>
<Relationships xmlns="http://schemas.openxmlformats.org/package/2006/relationships"><Relationship Id="rId3" Type="http://schemas.openxmlformats.org/officeDocument/2006/relationships/themeOverride" Target="../theme/themeOverride52.xml"/><Relationship Id="rId2" Type="http://schemas.microsoft.com/office/2011/relationships/chartColorStyle" Target="colors130.xml"/><Relationship Id="rId1" Type="http://schemas.microsoft.com/office/2011/relationships/chartStyle" Target="style13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'SC11'!$D$22</c:f>
              <c:numCache>
                <c:formatCode>General</c:formatCode>
                <c:ptCount val="1"/>
                <c:pt idx="0">
                  <c:v>45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56279816"/>
        <c:axId val="456278248"/>
      </c:scatterChart>
      <c:valAx>
        <c:axId val="456279816"/>
        <c:scaling>
          <c:orientation val="minMax"/>
          <c:max val="100"/>
          <c:min val="0"/>
        </c:scaling>
        <c:delete val="1"/>
        <c:axPos val="b"/>
        <c:numFmt formatCode="General" sourceLinked="1"/>
        <c:majorTickMark val="out"/>
        <c:minorTickMark val="none"/>
        <c:tickLblPos val="nextTo"/>
        <c:crossAx val="456278248"/>
        <c:crosses val="autoZero"/>
        <c:crossBetween val="midCat"/>
      </c:valAx>
      <c:valAx>
        <c:axId val="456278248"/>
        <c:scaling>
          <c:orientation val="minMax"/>
          <c:max val="2"/>
        </c:scaling>
        <c:delete val="1"/>
        <c:axPos val="l"/>
        <c:numFmt formatCode="General" sourceLinked="1"/>
        <c:majorTickMark val="out"/>
        <c:minorTickMark val="none"/>
        <c:tickLblPos val="nextTo"/>
        <c:crossAx val="45627981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'SC11'!$D$20</c:f>
              <c:numCache>
                <c:formatCode>General</c:formatCode>
                <c:ptCount val="1"/>
                <c:pt idx="0">
                  <c:v>75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56279032"/>
        <c:axId val="456276288"/>
      </c:scatterChart>
      <c:valAx>
        <c:axId val="456279032"/>
        <c:scaling>
          <c:orientation val="minMax"/>
          <c:max val="100"/>
          <c:min val="0"/>
        </c:scaling>
        <c:delete val="1"/>
        <c:axPos val="b"/>
        <c:numFmt formatCode="General" sourceLinked="1"/>
        <c:majorTickMark val="out"/>
        <c:minorTickMark val="none"/>
        <c:tickLblPos val="nextTo"/>
        <c:crossAx val="456276288"/>
        <c:crosses val="autoZero"/>
        <c:crossBetween val="midCat"/>
      </c:valAx>
      <c:valAx>
        <c:axId val="456276288"/>
        <c:scaling>
          <c:orientation val="minMax"/>
          <c:max val="2"/>
        </c:scaling>
        <c:delete val="1"/>
        <c:axPos val="l"/>
        <c:numFmt formatCode="General" sourceLinked="1"/>
        <c:majorTickMark val="out"/>
        <c:minorTickMark val="none"/>
        <c:tickLblPos val="nextTo"/>
        <c:crossAx val="45627903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'SC11'!$D$24</c:f>
              <c:numCache>
                <c:formatCode>General</c:formatCode>
                <c:ptCount val="1"/>
                <c:pt idx="0">
                  <c:v>70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56276680"/>
        <c:axId val="456279424"/>
      </c:scatterChart>
      <c:valAx>
        <c:axId val="456276680"/>
        <c:scaling>
          <c:orientation val="minMax"/>
          <c:max val="100"/>
          <c:min val="0"/>
        </c:scaling>
        <c:delete val="1"/>
        <c:axPos val="b"/>
        <c:numFmt formatCode="General" sourceLinked="1"/>
        <c:majorTickMark val="out"/>
        <c:minorTickMark val="none"/>
        <c:tickLblPos val="nextTo"/>
        <c:crossAx val="456279424"/>
        <c:crosses val="autoZero"/>
        <c:crossBetween val="midCat"/>
      </c:valAx>
      <c:valAx>
        <c:axId val="456279424"/>
        <c:scaling>
          <c:orientation val="minMax"/>
          <c:max val="2"/>
        </c:scaling>
        <c:delete val="1"/>
        <c:axPos val="l"/>
        <c:numFmt formatCode="General" sourceLinked="1"/>
        <c:majorTickMark val="out"/>
        <c:minorTickMark val="none"/>
        <c:tickLblPos val="nextTo"/>
        <c:crossAx val="45627668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'SC11'!$D$26</c:f>
              <c:numCache>
                <c:formatCode>General</c:formatCode>
                <c:ptCount val="1"/>
                <c:pt idx="0">
                  <c:v>20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56280992"/>
        <c:axId val="456281384"/>
      </c:scatterChart>
      <c:valAx>
        <c:axId val="456280992"/>
        <c:scaling>
          <c:orientation val="minMax"/>
          <c:max val="100"/>
          <c:min val="0"/>
        </c:scaling>
        <c:delete val="1"/>
        <c:axPos val="b"/>
        <c:numFmt formatCode="General" sourceLinked="1"/>
        <c:majorTickMark val="out"/>
        <c:minorTickMark val="none"/>
        <c:tickLblPos val="nextTo"/>
        <c:crossAx val="456281384"/>
        <c:crosses val="autoZero"/>
        <c:crossBetween val="midCat"/>
      </c:valAx>
      <c:valAx>
        <c:axId val="456281384"/>
        <c:scaling>
          <c:orientation val="minMax"/>
          <c:max val="2"/>
        </c:scaling>
        <c:delete val="1"/>
        <c:axPos val="l"/>
        <c:numFmt formatCode="General" sourceLinked="1"/>
        <c:majorTickMark val="out"/>
        <c:minorTickMark val="none"/>
        <c:tickLblPos val="nextTo"/>
        <c:crossAx val="45628099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'SC11'!$D$28</c:f>
              <c:numCache>
                <c:formatCode>General</c:formatCode>
                <c:ptCount val="1"/>
                <c:pt idx="0">
                  <c:v>50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55356160"/>
        <c:axId val="455356944"/>
      </c:scatterChart>
      <c:valAx>
        <c:axId val="455356160"/>
        <c:scaling>
          <c:orientation val="minMax"/>
          <c:max val="100"/>
          <c:min val="0"/>
        </c:scaling>
        <c:delete val="1"/>
        <c:axPos val="b"/>
        <c:numFmt formatCode="General" sourceLinked="1"/>
        <c:majorTickMark val="out"/>
        <c:minorTickMark val="none"/>
        <c:tickLblPos val="nextTo"/>
        <c:crossAx val="455356944"/>
        <c:crosses val="autoZero"/>
        <c:crossBetween val="midCat"/>
      </c:valAx>
      <c:valAx>
        <c:axId val="455356944"/>
        <c:scaling>
          <c:orientation val="minMax"/>
          <c:max val="2"/>
        </c:scaling>
        <c:delete val="1"/>
        <c:axPos val="l"/>
        <c:numFmt formatCode="General" sourceLinked="1"/>
        <c:majorTickMark val="out"/>
        <c:minorTickMark val="none"/>
        <c:tickLblPos val="nextTo"/>
        <c:crossAx val="45535616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'SC11'!$D$41</c:f>
              <c:numCache>
                <c:formatCode>0%</c:formatCode>
                <c:ptCount val="1"/>
                <c:pt idx="0">
                  <c:v>0.20182620509055954</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55358512"/>
        <c:axId val="455353416"/>
      </c:scatterChart>
      <c:valAx>
        <c:axId val="455358512"/>
        <c:scaling>
          <c:orientation val="minMax"/>
          <c:max val="1"/>
          <c:min val="0"/>
        </c:scaling>
        <c:delete val="1"/>
        <c:axPos val="b"/>
        <c:numFmt formatCode="0%" sourceLinked="1"/>
        <c:majorTickMark val="out"/>
        <c:minorTickMark val="none"/>
        <c:tickLblPos val="nextTo"/>
        <c:crossAx val="455353416"/>
        <c:crosses val="autoZero"/>
        <c:crossBetween val="midCat"/>
      </c:valAx>
      <c:valAx>
        <c:axId val="455353416"/>
        <c:scaling>
          <c:orientation val="minMax"/>
          <c:max val="2"/>
        </c:scaling>
        <c:delete val="1"/>
        <c:axPos val="l"/>
        <c:numFmt formatCode="General" sourceLinked="1"/>
        <c:majorTickMark val="out"/>
        <c:minorTickMark val="none"/>
        <c:tickLblPos val="nextTo"/>
        <c:crossAx val="455358512"/>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'SC11'!$D$30</c:f>
              <c:numCache>
                <c:formatCode>General</c:formatCode>
                <c:ptCount val="1"/>
                <c:pt idx="0">
                  <c:v>80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55353808"/>
        <c:axId val="455354984"/>
      </c:scatterChart>
      <c:valAx>
        <c:axId val="455353808"/>
        <c:scaling>
          <c:orientation val="minMax"/>
          <c:max val="100"/>
          <c:min val="0"/>
        </c:scaling>
        <c:delete val="1"/>
        <c:axPos val="b"/>
        <c:numFmt formatCode="General" sourceLinked="1"/>
        <c:majorTickMark val="out"/>
        <c:minorTickMark val="none"/>
        <c:tickLblPos val="nextTo"/>
        <c:crossAx val="455354984"/>
        <c:crosses val="autoZero"/>
        <c:crossBetween val="midCat"/>
      </c:valAx>
      <c:valAx>
        <c:axId val="455354984"/>
        <c:scaling>
          <c:orientation val="minMax"/>
          <c:max val="2"/>
        </c:scaling>
        <c:delete val="1"/>
        <c:axPos val="l"/>
        <c:numFmt formatCode="General" sourceLinked="1"/>
        <c:majorTickMark val="out"/>
        <c:minorTickMark val="none"/>
        <c:tickLblPos val="nextTo"/>
        <c:crossAx val="45535380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'SC11'!$D$32</c:f>
              <c:numCache>
                <c:formatCode>General</c:formatCode>
                <c:ptCount val="1"/>
                <c:pt idx="0">
                  <c:v>30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55354592"/>
        <c:axId val="455356552"/>
      </c:scatterChart>
      <c:valAx>
        <c:axId val="455354592"/>
        <c:scaling>
          <c:orientation val="minMax"/>
          <c:max val="100"/>
          <c:min val="0"/>
        </c:scaling>
        <c:delete val="1"/>
        <c:axPos val="b"/>
        <c:numFmt formatCode="General" sourceLinked="1"/>
        <c:majorTickMark val="out"/>
        <c:minorTickMark val="none"/>
        <c:tickLblPos val="nextTo"/>
        <c:crossAx val="455356552"/>
        <c:crosses val="autoZero"/>
        <c:crossBetween val="midCat"/>
      </c:valAx>
      <c:valAx>
        <c:axId val="455356552"/>
        <c:scaling>
          <c:orientation val="minMax"/>
          <c:max val="2"/>
        </c:scaling>
        <c:delete val="1"/>
        <c:axPos val="l"/>
        <c:numFmt formatCode="General" sourceLinked="1"/>
        <c:majorTickMark val="out"/>
        <c:minorTickMark val="none"/>
        <c:tickLblPos val="nextTo"/>
        <c:crossAx val="45535459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'SC11'!$D$43:$E$43</c:f>
              <c:numCache>
                <c:formatCode>0%</c:formatCode>
                <c:ptCount val="2"/>
                <c:pt idx="0">
                  <c:v>0.6367683782871566</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55357336"/>
        <c:axId val="455357728"/>
      </c:scatterChart>
      <c:valAx>
        <c:axId val="455357336"/>
        <c:scaling>
          <c:orientation val="minMax"/>
          <c:max val="1"/>
          <c:min val="0"/>
        </c:scaling>
        <c:delete val="1"/>
        <c:axPos val="b"/>
        <c:numFmt formatCode="0%" sourceLinked="1"/>
        <c:majorTickMark val="out"/>
        <c:minorTickMark val="none"/>
        <c:tickLblPos val="nextTo"/>
        <c:crossAx val="455357728"/>
        <c:crosses val="autoZero"/>
        <c:crossBetween val="midCat"/>
      </c:valAx>
      <c:valAx>
        <c:axId val="455357728"/>
        <c:scaling>
          <c:orientation val="minMax"/>
          <c:max val="2"/>
        </c:scaling>
        <c:delete val="1"/>
        <c:axPos val="l"/>
        <c:numFmt formatCode="General" sourceLinked="1"/>
        <c:majorTickMark val="out"/>
        <c:minorTickMark val="none"/>
        <c:tickLblPos val="nextTo"/>
        <c:crossAx val="455357336"/>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'SC11'!$D$45:$E$45</c:f>
              <c:numCache>
                <c:formatCode>0%</c:formatCode>
                <c:ptCount val="2"/>
                <c:pt idx="0">
                  <c:v>0.69685120408610457</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55351456"/>
        <c:axId val="373883712"/>
      </c:scatterChart>
      <c:valAx>
        <c:axId val="455351456"/>
        <c:scaling>
          <c:orientation val="minMax"/>
          <c:max val="1"/>
          <c:min val="0"/>
        </c:scaling>
        <c:delete val="1"/>
        <c:axPos val="b"/>
        <c:numFmt formatCode="0%" sourceLinked="1"/>
        <c:majorTickMark val="out"/>
        <c:minorTickMark val="none"/>
        <c:tickLblPos val="nextTo"/>
        <c:crossAx val="373883712"/>
        <c:crosses val="autoZero"/>
        <c:crossBetween val="midCat"/>
      </c:valAx>
      <c:valAx>
        <c:axId val="373883712"/>
        <c:scaling>
          <c:orientation val="minMax"/>
          <c:max val="2"/>
        </c:scaling>
        <c:delete val="1"/>
        <c:axPos val="l"/>
        <c:numFmt formatCode="General" sourceLinked="1"/>
        <c:majorTickMark val="out"/>
        <c:minorTickMark val="none"/>
        <c:tickLblPos val="nextTo"/>
        <c:crossAx val="455351456"/>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'SC12'!$D$22</c:f>
              <c:numCache>
                <c:formatCode>General</c:formatCode>
                <c:ptCount val="1"/>
                <c:pt idx="0">
                  <c:v>30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58383656"/>
        <c:axId val="458382480"/>
      </c:scatterChart>
      <c:valAx>
        <c:axId val="458383656"/>
        <c:scaling>
          <c:orientation val="minMax"/>
          <c:max val="100"/>
          <c:min val="0"/>
        </c:scaling>
        <c:delete val="1"/>
        <c:axPos val="b"/>
        <c:numFmt formatCode="General" sourceLinked="1"/>
        <c:majorTickMark val="out"/>
        <c:minorTickMark val="none"/>
        <c:tickLblPos val="nextTo"/>
        <c:crossAx val="458382480"/>
        <c:crosses val="autoZero"/>
        <c:crossBetween val="midCat"/>
      </c:valAx>
      <c:valAx>
        <c:axId val="458382480"/>
        <c:scaling>
          <c:orientation val="minMax"/>
          <c:max val="2"/>
        </c:scaling>
        <c:delete val="1"/>
        <c:axPos val="l"/>
        <c:numFmt formatCode="General" sourceLinked="1"/>
        <c:majorTickMark val="out"/>
        <c:minorTickMark val="none"/>
        <c:tickLblPos val="nextTo"/>
        <c:crossAx val="45838365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'SC12'!$D$20</c:f>
              <c:numCache>
                <c:formatCode>General</c:formatCode>
                <c:ptCount val="1"/>
                <c:pt idx="0">
                  <c:v>80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58384048"/>
        <c:axId val="458384440"/>
      </c:scatterChart>
      <c:valAx>
        <c:axId val="458384048"/>
        <c:scaling>
          <c:orientation val="minMax"/>
          <c:max val="100"/>
          <c:min val="0"/>
        </c:scaling>
        <c:delete val="1"/>
        <c:axPos val="b"/>
        <c:numFmt formatCode="General" sourceLinked="1"/>
        <c:majorTickMark val="out"/>
        <c:minorTickMark val="none"/>
        <c:tickLblPos val="nextTo"/>
        <c:crossAx val="458384440"/>
        <c:crosses val="autoZero"/>
        <c:crossBetween val="midCat"/>
      </c:valAx>
      <c:valAx>
        <c:axId val="458384440"/>
        <c:scaling>
          <c:orientation val="minMax"/>
          <c:max val="2"/>
        </c:scaling>
        <c:delete val="1"/>
        <c:axPos val="l"/>
        <c:numFmt formatCode="General" sourceLinked="1"/>
        <c:majorTickMark val="out"/>
        <c:minorTickMark val="none"/>
        <c:tickLblPos val="nextTo"/>
        <c:crossAx val="45838404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'SC12'!$D$24</c:f>
              <c:numCache>
                <c:formatCode>General</c:formatCode>
                <c:ptCount val="1"/>
                <c:pt idx="0">
                  <c:v>60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58380128"/>
        <c:axId val="458384832"/>
      </c:scatterChart>
      <c:valAx>
        <c:axId val="458380128"/>
        <c:scaling>
          <c:orientation val="minMax"/>
          <c:max val="100"/>
          <c:min val="0"/>
        </c:scaling>
        <c:delete val="1"/>
        <c:axPos val="b"/>
        <c:numFmt formatCode="General" sourceLinked="1"/>
        <c:majorTickMark val="out"/>
        <c:minorTickMark val="none"/>
        <c:tickLblPos val="nextTo"/>
        <c:crossAx val="458384832"/>
        <c:crosses val="autoZero"/>
        <c:crossBetween val="midCat"/>
      </c:valAx>
      <c:valAx>
        <c:axId val="458384832"/>
        <c:scaling>
          <c:orientation val="minMax"/>
          <c:max val="2"/>
        </c:scaling>
        <c:delete val="1"/>
        <c:axPos val="l"/>
        <c:numFmt formatCode="General" sourceLinked="1"/>
        <c:majorTickMark val="out"/>
        <c:minorTickMark val="none"/>
        <c:tickLblPos val="nextTo"/>
        <c:crossAx val="45838012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'SC12'!$D$26</c:f>
              <c:numCache>
                <c:formatCode>General</c:formatCode>
                <c:ptCount val="1"/>
                <c:pt idx="0">
                  <c:v>70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58380520"/>
        <c:axId val="458386008"/>
      </c:scatterChart>
      <c:valAx>
        <c:axId val="458380520"/>
        <c:scaling>
          <c:orientation val="minMax"/>
          <c:max val="100"/>
          <c:min val="0"/>
        </c:scaling>
        <c:delete val="1"/>
        <c:axPos val="b"/>
        <c:numFmt formatCode="General" sourceLinked="1"/>
        <c:majorTickMark val="out"/>
        <c:minorTickMark val="none"/>
        <c:tickLblPos val="nextTo"/>
        <c:crossAx val="458386008"/>
        <c:crosses val="autoZero"/>
        <c:crossBetween val="midCat"/>
      </c:valAx>
      <c:valAx>
        <c:axId val="458386008"/>
        <c:scaling>
          <c:orientation val="minMax"/>
          <c:max val="2"/>
        </c:scaling>
        <c:delete val="1"/>
        <c:axPos val="l"/>
        <c:numFmt formatCode="General" sourceLinked="1"/>
        <c:majorTickMark val="out"/>
        <c:minorTickMark val="none"/>
        <c:tickLblPos val="nextTo"/>
        <c:crossAx val="45838052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'SC12'!$D$28</c:f>
              <c:numCache>
                <c:formatCode>General</c:formatCode>
                <c:ptCount val="1"/>
                <c:pt idx="0">
                  <c:v>20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58386400"/>
        <c:axId val="458382872"/>
      </c:scatterChart>
      <c:valAx>
        <c:axId val="458386400"/>
        <c:scaling>
          <c:orientation val="minMax"/>
          <c:max val="100"/>
          <c:min val="0"/>
        </c:scaling>
        <c:delete val="1"/>
        <c:axPos val="b"/>
        <c:numFmt formatCode="General" sourceLinked="1"/>
        <c:majorTickMark val="out"/>
        <c:minorTickMark val="none"/>
        <c:tickLblPos val="nextTo"/>
        <c:crossAx val="458382872"/>
        <c:crosses val="autoZero"/>
        <c:crossBetween val="midCat"/>
      </c:valAx>
      <c:valAx>
        <c:axId val="458382872"/>
        <c:scaling>
          <c:orientation val="minMax"/>
          <c:max val="2"/>
        </c:scaling>
        <c:delete val="1"/>
        <c:axPos val="l"/>
        <c:numFmt formatCode="General" sourceLinked="1"/>
        <c:majorTickMark val="out"/>
        <c:minorTickMark val="none"/>
        <c:tickLblPos val="nextTo"/>
        <c:crossAx val="45838640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'SC12'!$D$30</c:f>
              <c:numCache>
                <c:formatCode>General</c:formatCode>
                <c:ptCount val="1"/>
                <c:pt idx="0">
                  <c:v>80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58380912"/>
        <c:axId val="458383264"/>
      </c:scatterChart>
      <c:valAx>
        <c:axId val="458380912"/>
        <c:scaling>
          <c:orientation val="minMax"/>
          <c:max val="100"/>
          <c:min val="0"/>
        </c:scaling>
        <c:delete val="1"/>
        <c:axPos val="b"/>
        <c:numFmt formatCode="General" sourceLinked="1"/>
        <c:majorTickMark val="out"/>
        <c:minorTickMark val="none"/>
        <c:tickLblPos val="nextTo"/>
        <c:crossAx val="458383264"/>
        <c:crosses val="autoZero"/>
        <c:crossBetween val="midCat"/>
      </c:valAx>
      <c:valAx>
        <c:axId val="458383264"/>
        <c:scaling>
          <c:orientation val="minMax"/>
          <c:max val="2"/>
        </c:scaling>
        <c:delete val="1"/>
        <c:axPos val="l"/>
        <c:numFmt formatCode="General" sourceLinked="1"/>
        <c:majorTickMark val="out"/>
        <c:minorTickMark val="none"/>
        <c:tickLblPos val="nextTo"/>
        <c:crossAx val="45838091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'SC12'!$D$32</c:f>
              <c:numCache>
                <c:formatCode>General</c:formatCode>
                <c:ptCount val="1"/>
                <c:pt idx="0">
                  <c:v>30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58387576"/>
        <c:axId val="460290528"/>
      </c:scatterChart>
      <c:valAx>
        <c:axId val="458387576"/>
        <c:scaling>
          <c:orientation val="minMax"/>
          <c:max val="100"/>
          <c:min val="0"/>
        </c:scaling>
        <c:delete val="1"/>
        <c:axPos val="b"/>
        <c:numFmt formatCode="General" sourceLinked="1"/>
        <c:majorTickMark val="out"/>
        <c:minorTickMark val="none"/>
        <c:tickLblPos val="nextTo"/>
        <c:crossAx val="460290528"/>
        <c:crosses val="autoZero"/>
        <c:crossBetween val="midCat"/>
      </c:valAx>
      <c:valAx>
        <c:axId val="460290528"/>
        <c:scaling>
          <c:orientation val="minMax"/>
          <c:max val="2"/>
        </c:scaling>
        <c:delete val="1"/>
        <c:axPos val="l"/>
        <c:numFmt formatCode="General" sourceLinked="1"/>
        <c:majorTickMark val="out"/>
        <c:minorTickMark val="none"/>
        <c:tickLblPos val="nextTo"/>
        <c:crossAx val="45838757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strRef>
              <c:f>'SC12'!$D$40</c:f>
              <c:strCache>
                <c:ptCount val="1"/>
                <c:pt idx="0">
                  <c:v>Service meter (h)</c:v>
                </c:pt>
              </c:strCache>
            </c:str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0290920"/>
        <c:axId val="460293664"/>
      </c:scatterChart>
      <c:valAx>
        <c:axId val="460290920"/>
        <c:scaling>
          <c:orientation val="minMax"/>
          <c:max val="1"/>
          <c:min val="0"/>
        </c:scaling>
        <c:delete val="1"/>
        <c:axPos val="b"/>
        <c:numFmt formatCode="0%" sourceLinked="1"/>
        <c:majorTickMark val="out"/>
        <c:minorTickMark val="none"/>
        <c:tickLblPos val="nextTo"/>
        <c:crossAx val="460293664"/>
        <c:crosses val="autoZero"/>
        <c:crossBetween val="midCat"/>
      </c:valAx>
      <c:valAx>
        <c:axId val="460293664"/>
        <c:scaling>
          <c:orientation val="minMax"/>
          <c:max val="2"/>
        </c:scaling>
        <c:delete val="1"/>
        <c:axPos val="l"/>
        <c:numFmt formatCode="General" sourceLinked="1"/>
        <c:majorTickMark val="out"/>
        <c:minorTickMark val="none"/>
        <c:tickLblPos val="nextTo"/>
        <c:crossAx val="460290920"/>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'SC12'!$D$42:$E$42</c:f>
              <c:numCache>
                <c:formatCode>General</c:formatCode>
                <c:ptCount val="2"/>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0292880"/>
        <c:axId val="460291312"/>
      </c:scatterChart>
      <c:valAx>
        <c:axId val="460292880"/>
        <c:scaling>
          <c:orientation val="minMax"/>
          <c:max val="1"/>
          <c:min val="0"/>
        </c:scaling>
        <c:delete val="1"/>
        <c:axPos val="b"/>
        <c:numFmt formatCode="General" sourceLinked="1"/>
        <c:majorTickMark val="out"/>
        <c:minorTickMark val="none"/>
        <c:tickLblPos val="nextTo"/>
        <c:crossAx val="460291312"/>
        <c:crosses val="autoZero"/>
        <c:crossBetween val="midCat"/>
      </c:valAx>
      <c:valAx>
        <c:axId val="460291312"/>
        <c:scaling>
          <c:orientation val="minMax"/>
          <c:max val="2"/>
        </c:scaling>
        <c:delete val="1"/>
        <c:axPos val="l"/>
        <c:numFmt formatCode="General" sourceLinked="1"/>
        <c:majorTickMark val="out"/>
        <c:minorTickMark val="none"/>
        <c:tickLblPos val="nextTo"/>
        <c:crossAx val="460292880"/>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'SC12'!$D$44:$E$44</c:f>
              <c:numCache>
                <c:formatCode>General</c:formatCode>
                <c:ptCount val="2"/>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0292096"/>
        <c:axId val="460293272"/>
      </c:scatterChart>
      <c:valAx>
        <c:axId val="460292096"/>
        <c:scaling>
          <c:orientation val="minMax"/>
          <c:max val="1"/>
          <c:min val="0"/>
        </c:scaling>
        <c:delete val="1"/>
        <c:axPos val="b"/>
        <c:numFmt formatCode="General" sourceLinked="1"/>
        <c:majorTickMark val="out"/>
        <c:minorTickMark val="none"/>
        <c:tickLblPos val="nextTo"/>
        <c:crossAx val="460293272"/>
        <c:crosses val="autoZero"/>
        <c:crossBetween val="midCat"/>
      </c:valAx>
      <c:valAx>
        <c:axId val="460293272"/>
        <c:scaling>
          <c:orientation val="minMax"/>
          <c:max val="2"/>
        </c:scaling>
        <c:delete val="1"/>
        <c:axPos val="l"/>
        <c:numFmt formatCode="General" sourceLinked="1"/>
        <c:majorTickMark val="out"/>
        <c:minorTickMark val="none"/>
        <c:tickLblPos val="nextTo"/>
        <c:crossAx val="460292096"/>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'SC13'!$D$22</c:f>
              <c:numCache>
                <c:formatCode>General</c:formatCode>
                <c:ptCount val="1"/>
                <c:pt idx="0">
                  <c:v>20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0644424"/>
        <c:axId val="460643248"/>
      </c:scatterChart>
      <c:valAx>
        <c:axId val="460644424"/>
        <c:scaling>
          <c:orientation val="minMax"/>
          <c:max val="100"/>
          <c:min val="0"/>
        </c:scaling>
        <c:delete val="1"/>
        <c:axPos val="b"/>
        <c:numFmt formatCode="General" sourceLinked="1"/>
        <c:majorTickMark val="out"/>
        <c:minorTickMark val="none"/>
        <c:tickLblPos val="nextTo"/>
        <c:crossAx val="460643248"/>
        <c:crosses val="autoZero"/>
        <c:crossBetween val="midCat"/>
      </c:valAx>
      <c:valAx>
        <c:axId val="460643248"/>
        <c:scaling>
          <c:orientation val="minMax"/>
          <c:max val="2"/>
        </c:scaling>
        <c:delete val="1"/>
        <c:axPos val="l"/>
        <c:numFmt formatCode="General" sourceLinked="1"/>
        <c:majorTickMark val="out"/>
        <c:minorTickMark val="none"/>
        <c:tickLblPos val="nextTo"/>
        <c:crossAx val="460644424"/>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'SC13'!$D$20</c:f>
              <c:numCache>
                <c:formatCode>General</c:formatCode>
                <c:ptCount val="1"/>
                <c:pt idx="0">
                  <c:v>85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0640896"/>
        <c:axId val="460643640"/>
      </c:scatterChart>
      <c:valAx>
        <c:axId val="460640896"/>
        <c:scaling>
          <c:orientation val="minMax"/>
          <c:max val="100"/>
          <c:min val="0"/>
        </c:scaling>
        <c:delete val="1"/>
        <c:axPos val="b"/>
        <c:numFmt formatCode="General" sourceLinked="1"/>
        <c:majorTickMark val="out"/>
        <c:minorTickMark val="none"/>
        <c:tickLblPos val="nextTo"/>
        <c:crossAx val="460643640"/>
        <c:crosses val="autoZero"/>
        <c:crossBetween val="midCat"/>
      </c:valAx>
      <c:valAx>
        <c:axId val="460643640"/>
        <c:scaling>
          <c:orientation val="minMax"/>
          <c:max val="2"/>
        </c:scaling>
        <c:delete val="1"/>
        <c:axPos val="l"/>
        <c:numFmt formatCode="General" sourceLinked="1"/>
        <c:majorTickMark val="out"/>
        <c:minorTickMark val="none"/>
        <c:tickLblPos val="nextTo"/>
        <c:crossAx val="46064089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'SC13'!$D$24</c:f>
              <c:numCache>
                <c:formatCode>General</c:formatCode>
                <c:ptCount val="1"/>
                <c:pt idx="0">
                  <c:v>90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0645992"/>
        <c:axId val="460645208"/>
      </c:scatterChart>
      <c:valAx>
        <c:axId val="460645992"/>
        <c:scaling>
          <c:orientation val="minMax"/>
          <c:max val="100"/>
          <c:min val="0"/>
        </c:scaling>
        <c:delete val="1"/>
        <c:axPos val="b"/>
        <c:numFmt formatCode="General" sourceLinked="1"/>
        <c:majorTickMark val="out"/>
        <c:minorTickMark val="none"/>
        <c:tickLblPos val="nextTo"/>
        <c:crossAx val="460645208"/>
        <c:crosses val="autoZero"/>
        <c:crossBetween val="midCat"/>
      </c:valAx>
      <c:valAx>
        <c:axId val="460645208"/>
        <c:scaling>
          <c:orientation val="minMax"/>
          <c:max val="2"/>
        </c:scaling>
        <c:delete val="1"/>
        <c:axPos val="l"/>
        <c:numFmt formatCode="General" sourceLinked="1"/>
        <c:majorTickMark val="out"/>
        <c:minorTickMark val="none"/>
        <c:tickLblPos val="nextTo"/>
        <c:crossAx val="46064599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'SC13'!$D$26</c:f>
              <c:numCache>
                <c:formatCode>General</c:formatCode>
                <c:ptCount val="1"/>
                <c:pt idx="0">
                  <c:v>25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0645600"/>
        <c:axId val="460638544"/>
      </c:scatterChart>
      <c:valAx>
        <c:axId val="460645600"/>
        <c:scaling>
          <c:orientation val="minMax"/>
          <c:max val="100"/>
          <c:min val="0"/>
        </c:scaling>
        <c:delete val="1"/>
        <c:axPos val="b"/>
        <c:numFmt formatCode="General" sourceLinked="1"/>
        <c:majorTickMark val="out"/>
        <c:minorTickMark val="none"/>
        <c:tickLblPos val="nextTo"/>
        <c:crossAx val="460638544"/>
        <c:crosses val="autoZero"/>
        <c:crossBetween val="midCat"/>
      </c:valAx>
      <c:valAx>
        <c:axId val="460638544"/>
        <c:scaling>
          <c:orientation val="minMax"/>
          <c:max val="2"/>
        </c:scaling>
        <c:delete val="1"/>
        <c:axPos val="l"/>
        <c:numFmt formatCode="General" sourceLinked="1"/>
        <c:majorTickMark val="out"/>
        <c:minorTickMark val="none"/>
        <c:tickLblPos val="nextTo"/>
        <c:crossAx val="46064560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'SC13'!$D$28</c:f>
              <c:numCache>
                <c:formatCode>General</c:formatCode>
                <c:ptCount val="1"/>
                <c:pt idx="0">
                  <c:v>50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0640504"/>
        <c:axId val="460638936"/>
      </c:scatterChart>
      <c:valAx>
        <c:axId val="460640504"/>
        <c:scaling>
          <c:orientation val="minMax"/>
          <c:max val="100"/>
          <c:min val="0"/>
        </c:scaling>
        <c:delete val="1"/>
        <c:axPos val="b"/>
        <c:numFmt formatCode="General" sourceLinked="1"/>
        <c:majorTickMark val="out"/>
        <c:minorTickMark val="none"/>
        <c:tickLblPos val="nextTo"/>
        <c:crossAx val="460638936"/>
        <c:crosses val="autoZero"/>
        <c:crossBetween val="midCat"/>
      </c:valAx>
      <c:valAx>
        <c:axId val="460638936"/>
        <c:scaling>
          <c:orientation val="minMax"/>
          <c:max val="2"/>
        </c:scaling>
        <c:delete val="1"/>
        <c:axPos val="l"/>
        <c:numFmt formatCode="General" sourceLinked="1"/>
        <c:majorTickMark val="out"/>
        <c:minorTickMark val="none"/>
        <c:tickLblPos val="nextTo"/>
        <c:crossAx val="460640504"/>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'SC13'!$D$30</c:f>
              <c:numCache>
                <c:formatCode>General</c:formatCode>
                <c:ptCount val="1"/>
                <c:pt idx="0">
                  <c:v>90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0642072"/>
        <c:axId val="460642464"/>
      </c:scatterChart>
      <c:valAx>
        <c:axId val="460642072"/>
        <c:scaling>
          <c:orientation val="minMax"/>
          <c:max val="100"/>
          <c:min val="0"/>
        </c:scaling>
        <c:delete val="1"/>
        <c:axPos val="b"/>
        <c:numFmt formatCode="General" sourceLinked="1"/>
        <c:majorTickMark val="out"/>
        <c:minorTickMark val="none"/>
        <c:tickLblPos val="nextTo"/>
        <c:crossAx val="460642464"/>
        <c:crosses val="autoZero"/>
        <c:crossBetween val="midCat"/>
      </c:valAx>
      <c:valAx>
        <c:axId val="460642464"/>
        <c:scaling>
          <c:orientation val="minMax"/>
          <c:max val="2"/>
        </c:scaling>
        <c:delete val="1"/>
        <c:axPos val="l"/>
        <c:numFmt formatCode="General" sourceLinked="1"/>
        <c:majorTickMark val="out"/>
        <c:minorTickMark val="none"/>
        <c:tickLblPos val="nextTo"/>
        <c:crossAx val="46064207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'SC13'!$D$32</c:f>
              <c:numCache>
                <c:formatCode>General</c:formatCode>
                <c:ptCount val="1"/>
                <c:pt idx="0">
                  <c:v>50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0858352"/>
        <c:axId val="460855608"/>
      </c:scatterChart>
      <c:valAx>
        <c:axId val="460858352"/>
        <c:scaling>
          <c:orientation val="minMax"/>
          <c:max val="100"/>
          <c:min val="0"/>
        </c:scaling>
        <c:delete val="1"/>
        <c:axPos val="b"/>
        <c:numFmt formatCode="General" sourceLinked="1"/>
        <c:majorTickMark val="out"/>
        <c:minorTickMark val="none"/>
        <c:tickLblPos val="nextTo"/>
        <c:crossAx val="460855608"/>
        <c:crosses val="autoZero"/>
        <c:crossBetween val="midCat"/>
      </c:valAx>
      <c:valAx>
        <c:axId val="460855608"/>
        <c:scaling>
          <c:orientation val="minMax"/>
          <c:max val="2"/>
        </c:scaling>
        <c:delete val="1"/>
        <c:axPos val="l"/>
        <c:numFmt formatCode="General" sourceLinked="1"/>
        <c:majorTickMark val="out"/>
        <c:minorTickMark val="none"/>
        <c:tickLblPos val="nextTo"/>
        <c:crossAx val="46085835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'SC13'!$D$41</c:f>
              <c:numCache>
                <c:formatCode>0%</c:formatCode>
                <c:ptCount val="1"/>
                <c:pt idx="0">
                  <c:v>0.18570999305001248</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0854824"/>
        <c:axId val="460857960"/>
      </c:scatterChart>
      <c:valAx>
        <c:axId val="460854824"/>
        <c:scaling>
          <c:orientation val="minMax"/>
          <c:max val="1"/>
          <c:min val="0"/>
        </c:scaling>
        <c:delete val="1"/>
        <c:axPos val="b"/>
        <c:numFmt formatCode="0%" sourceLinked="1"/>
        <c:majorTickMark val="out"/>
        <c:minorTickMark val="none"/>
        <c:tickLblPos val="nextTo"/>
        <c:crossAx val="460857960"/>
        <c:crosses val="autoZero"/>
        <c:crossBetween val="midCat"/>
      </c:valAx>
      <c:valAx>
        <c:axId val="460857960"/>
        <c:scaling>
          <c:orientation val="minMax"/>
          <c:max val="2"/>
        </c:scaling>
        <c:delete val="1"/>
        <c:axPos val="l"/>
        <c:numFmt formatCode="General" sourceLinked="1"/>
        <c:majorTickMark val="out"/>
        <c:minorTickMark val="none"/>
        <c:tickLblPos val="nextTo"/>
        <c:crossAx val="460854824"/>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'SC13'!$D$43:$E$43</c:f>
              <c:numCache>
                <c:formatCode>0%</c:formatCode>
                <c:ptCount val="2"/>
                <c:pt idx="0">
                  <c:v>0.58592119419336453</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0856000"/>
        <c:axId val="460857568"/>
      </c:scatterChart>
      <c:valAx>
        <c:axId val="460856000"/>
        <c:scaling>
          <c:orientation val="minMax"/>
          <c:max val="1"/>
          <c:min val="0"/>
        </c:scaling>
        <c:delete val="1"/>
        <c:axPos val="b"/>
        <c:numFmt formatCode="0%" sourceLinked="1"/>
        <c:majorTickMark val="out"/>
        <c:minorTickMark val="none"/>
        <c:tickLblPos val="nextTo"/>
        <c:crossAx val="460857568"/>
        <c:crosses val="autoZero"/>
        <c:crossBetween val="midCat"/>
      </c:valAx>
      <c:valAx>
        <c:axId val="460857568"/>
        <c:scaling>
          <c:orientation val="minMax"/>
          <c:max val="2"/>
        </c:scaling>
        <c:delete val="1"/>
        <c:axPos val="l"/>
        <c:numFmt formatCode="General" sourceLinked="1"/>
        <c:majorTickMark val="out"/>
        <c:minorTickMark val="none"/>
        <c:tickLblPos val="nextTo"/>
        <c:crossAx val="460856000"/>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'SC13'!$D$45:$E$45</c:f>
              <c:numCache>
                <c:formatCode>0%</c:formatCode>
                <c:ptCount val="2"/>
                <c:pt idx="0">
                  <c:v>0.64120629038065668</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0856392"/>
        <c:axId val="460858744"/>
      </c:scatterChart>
      <c:valAx>
        <c:axId val="460856392"/>
        <c:scaling>
          <c:orientation val="minMax"/>
          <c:max val="1"/>
          <c:min val="0"/>
        </c:scaling>
        <c:delete val="1"/>
        <c:axPos val="b"/>
        <c:numFmt formatCode="0%" sourceLinked="1"/>
        <c:majorTickMark val="out"/>
        <c:minorTickMark val="none"/>
        <c:tickLblPos val="nextTo"/>
        <c:crossAx val="460858744"/>
        <c:crosses val="autoZero"/>
        <c:crossBetween val="midCat"/>
      </c:valAx>
      <c:valAx>
        <c:axId val="460858744"/>
        <c:scaling>
          <c:orientation val="minMax"/>
          <c:max val="2"/>
        </c:scaling>
        <c:delete val="1"/>
        <c:axPos val="l"/>
        <c:numFmt formatCode="General" sourceLinked="1"/>
        <c:majorTickMark val="out"/>
        <c:minorTickMark val="none"/>
        <c:tickLblPos val="nextTo"/>
        <c:crossAx val="460856392"/>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'SC14'!$D$22</c:f>
              <c:numCache>
                <c:formatCode>General</c:formatCode>
                <c:ptCount val="1"/>
                <c:pt idx="0">
                  <c:v>70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0854432"/>
        <c:axId val="460859136"/>
      </c:scatterChart>
      <c:valAx>
        <c:axId val="460854432"/>
        <c:scaling>
          <c:orientation val="minMax"/>
          <c:max val="100"/>
          <c:min val="0"/>
        </c:scaling>
        <c:delete val="1"/>
        <c:axPos val="b"/>
        <c:numFmt formatCode="General" sourceLinked="1"/>
        <c:majorTickMark val="out"/>
        <c:minorTickMark val="none"/>
        <c:tickLblPos val="nextTo"/>
        <c:crossAx val="460859136"/>
        <c:crosses val="autoZero"/>
        <c:crossBetween val="midCat"/>
      </c:valAx>
      <c:valAx>
        <c:axId val="460859136"/>
        <c:scaling>
          <c:orientation val="minMax"/>
          <c:max val="2"/>
        </c:scaling>
        <c:delete val="1"/>
        <c:axPos val="l"/>
        <c:numFmt formatCode="General" sourceLinked="1"/>
        <c:majorTickMark val="out"/>
        <c:minorTickMark val="none"/>
        <c:tickLblPos val="nextTo"/>
        <c:crossAx val="46085443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'SC14'!$D$20</c:f>
              <c:numCache>
                <c:formatCode>General</c:formatCode>
                <c:ptCount val="1"/>
                <c:pt idx="0">
                  <c:v>85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0853256"/>
        <c:axId val="460859528"/>
      </c:scatterChart>
      <c:valAx>
        <c:axId val="460853256"/>
        <c:scaling>
          <c:orientation val="minMax"/>
          <c:max val="100"/>
          <c:min val="0"/>
        </c:scaling>
        <c:delete val="1"/>
        <c:axPos val="b"/>
        <c:numFmt formatCode="General" sourceLinked="1"/>
        <c:majorTickMark val="out"/>
        <c:minorTickMark val="none"/>
        <c:tickLblPos val="nextTo"/>
        <c:crossAx val="460859528"/>
        <c:crosses val="autoZero"/>
        <c:crossBetween val="midCat"/>
      </c:valAx>
      <c:valAx>
        <c:axId val="460859528"/>
        <c:scaling>
          <c:orientation val="minMax"/>
          <c:max val="2"/>
        </c:scaling>
        <c:delete val="1"/>
        <c:axPos val="l"/>
        <c:numFmt formatCode="General" sourceLinked="1"/>
        <c:majorTickMark val="out"/>
        <c:minorTickMark val="none"/>
        <c:tickLblPos val="nextTo"/>
        <c:crossAx val="46085325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'SC14'!$D$24</c:f>
              <c:numCache>
                <c:formatCode>General</c:formatCode>
                <c:ptCount val="1"/>
                <c:pt idx="0">
                  <c:v>85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0853648"/>
        <c:axId val="459505432"/>
      </c:scatterChart>
      <c:valAx>
        <c:axId val="460853648"/>
        <c:scaling>
          <c:orientation val="minMax"/>
          <c:max val="100"/>
          <c:min val="0"/>
        </c:scaling>
        <c:delete val="1"/>
        <c:axPos val="b"/>
        <c:numFmt formatCode="General" sourceLinked="1"/>
        <c:majorTickMark val="out"/>
        <c:minorTickMark val="none"/>
        <c:tickLblPos val="nextTo"/>
        <c:crossAx val="459505432"/>
        <c:crosses val="autoZero"/>
        <c:crossBetween val="midCat"/>
      </c:valAx>
      <c:valAx>
        <c:axId val="459505432"/>
        <c:scaling>
          <c:orientation val="minMax"/>
          <c:max val="2"/>
        </c:scaling>
        <c:delete val="1"/>
        <c:axPos val="l"/>
        <c:numFmt formatCode="General" sourceLinked="1"/>
        <c:majorTickMark val="out"/>
        <c:minorTickMark val="none"/>
        <c:tickLblPos val="nextTo"/>
        <c:crossAx val="46085364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'SC14'!$D$26</c:f>
              <c:numCache>
                <c:formatCode>General</c:formatCode>
                <c:ptCount val="1"/>
                <c:pt idx="0">
                  <c:v>20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59506608"/>
        <c:axId val="459505040"/>
      </c:scatterChart>
      <c:valAx>
        <c:axId val="459506608"/>
        <c:scaling>
          <c:orientation val="minMax"/>
          <c:max val="100"/>
          <c:min val="0"/>
        </c:scaling>
        <c:delete val="1"/>
        <c:axPos val="b"/>
        <c:numFmt formatCode="General" sourceLinked="1"/>
        <c:majorTickMark val="out"/>
        <c:minorTickMark val="none"/>
        <c:tickLblPos val="nextTo"/>
        <c:crossAx val="459505040"/>
        <c:crosses val="autoZero"/>
        <c:crossBetween val="midCat"/>
      </c:valAx>
      <c:valAx>
        <c:axId val="459505040"/>
        <c:scaling>
          <c:orientation val="minMax"/>
          <c:max val="2"/>
        </c:scaling>
        <c:delete val="1"/>
        <c:axPos val="l"/>
        <c:numFmt formatCode="General" sourceLinked="1"/>
        <c:majorTickMark val="out"/>
        <c:minorTickMark val="none"/>
        <c:tickLblPos val="nextTo"/>
        <c:crossAx val="45950660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'SC14'!$D$28</c:f>
              <c:numCache>
                <c:formatCode>General</c:formatCode>
                <c:ptCount val="1"/>
                <c:pt idx="0">
                  <c:v>45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59503864"/>
        <c:axId val="459507392"/>
      </c:scatterChart>
      <c:valAx>
        <c:axId val="459503864"/>
        <c:scaling>
          <c:orientation val="minMax"/>
          <c:max val="100"/>
          <c:min val="0"/>
        </c:scaling>
        <c:delete val="1"/>
        <c:axPos val="b"/>
        <c:numFmt formatCode="General" sourceLinked="1"/>
        <c:majorTickMark val="out"/>
        <c:minorTickMark val="none"/>
        <c:tickLblPos val="nextTo"/>
        <c:crossAx val="459507392"/>
        <c:crosses val="autoZero"/>
        <c:crossBetween val="midCat"/>
      </c:valAx>
      <c:valAx>
        <c:axId val="459507392"/>
        <c:scaling>
          <c:orientation val="minMax"/>
          <c:max val="2"/>
        </c:scaling>
        <c:delete val="1"/>
        <c:axPos val="l"/>
        <c:numFmt formatCode="General" sourceLinked="1"/>
        <c:majorTickMark val="out"/>
        <c:minorTickMark val="none"/>
        <c:tickLblPos val="nextTo"/>
        <c:crossAx val="459503864"/>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'SC14'!$D$30</c:f>
              <c:numCache>
                <c:formatCode>General</c:formatCode>
                <c:ptCount val="1"/>
                <c:pt idx="0">
                  <c:v>100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59508176"/>
        <c:axId val="459503472"/>
      </c:scatterChart>
      <c:valAx>
        <c:axId val="459508176"/>
        <c:scaling>
          <c:orientation val="minMax"/>
          <c:max val="100"/>
          <c:min val="0"/>
        </c:scaling>
        <c:delete val="1"/>
        <c:axPos val="b"/>
        <c:numFmt formatCode="General" sourceLinked="1"/>
        <c:majorTickMark val="out"/>
        <c:minorTickMark val="none"/>
        <c:tickLblPos val="nextTo"/>
        <c:crossAx val="459503472"/>
        <c:crosses val="autoZero"/>
        <c:crossBetween val="midCat"/>
      </c:valAx>
      <c:valAx>
        <c:axId val="459503472"/>
        <c:scaling>
          <c:orientation val="minMax"/>
          <c:max val="2"/>
        </c:scaling>
        <c:delete val="1"/>
        <c:axPos val="l"/>
        <c:numFmt formatCode="General" sourceLinked="1"/>
        <c:majorTickMark val="out"/>
        <c:minorTickMark val="none"/>
        <c:tickLblPos val="nextTo"/>
        <c:crossAx val="45950817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'SC14'!$D$32</c:f>
              <c:numCache>
                <c:formatCode>General</c:formatCode>
                <c:ptCount val="1"/>
                <c:pt idx="0">
                  <c:v>35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59508568"/>
        <c:axId val="459508960"/>
      </c:scatterChart>
      <c:valAx>
        <c:axId val="459508568"/>
        <c:scaling>
          <c:orientation val="minMax"/>
          <c:max val="100"/>
          <c:min val="0"/>
        </c:scaling>
        <c:delete val="1"/>
        <c:axPos val="b"/>
        <c:numFmt formatCode="General" sourceLinked="1"/>
        <c:majorTickMark val="out"/>
        <c:minorTickMark val="none"/>
        <c:tickLblPos val="nextTo"/>
        <c:crossAx val="459508960"/>
        <c:crosses val="autoZero"/>
        <c:crossBetween val="midCat"/>
      </c:valAx>
      <c:valAx>
        <c:axId val="459508960"/>
        <c:scaling>
          <c:orientation val="minMax"/>
          <c:max val="2"/>
        </c:scaling>
        <c:delete val="1"/>
        <c:axPos val="l"/>
        <c:numFmt formatCode="General" sourceLinked="1"/>
        <c:majorTickMark val="out"/>
        <c:minorTickMark val="none"/>
        <c:tickLblPos val="nextTo"/>
        <c:crossAx val="45950856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'SC14'!$D$41</c:f>
              <c:numCache>
                <c:formatCode>0%</c:formatCode>
                <c:ptCount val="1"/>
                <c:pt idx="0">
                  <c:v>0.16701285843102742</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59505824"/>
        <c:axId val="459510136"/>
      </c:scatterChart>
      <c:valAx>
        <c:axId val="459505824"/>
        <c:scaling>
          <c:orientation val="minMax"/>
          <c:max val="1"/>
          <c:min val="0"/>
        </c:scaling>
        <c:delete val="1"/>
        <c:axPos val="b"/>
        <c:numFmt formatCode="0%" sourceLinked="1"/>
        <c:majorTickMark val="out"/>
        <c:minorTickMark val="none"/>
        <c:tickLblPos val="nextTo"/>
        <c:crossAx val="459510136"/>
        <c:crosses val="autoZero"/>
        <c:crossBetween val="midCat"/>
      </c:valAx>
      <c:valAx>
        <c:axId val="459510136"/>
        <c:scaling>
          <c:orientation val="minMax"/>
          <c:max val="2"/>
        </c:scaling>
        <c:delete val="1"/>
        <c:axPos val="l"/>
        <c:numFmt formatCode="General" sourceLinked="1"/>
        <c:majorTickMark val="out"/>
        <c:minorTickMark val="none"/>
        <c:tickLblPos val="nextTo"/>
        <c:crossAx val="459505824"/>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'SC14'!$D$43:$E$43</c:f>
              <c:numCache>
                <c:formatCode>0%</c:formatCode>
                <c:ptCount val="2"/>
                <c:pt idx="0">
                  <c:v>0.52693111367034406</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59503080"/>
        <c:axId val="459504648"/>
      </c:scatterChart>
      <c:valAx>
        <c:axId val="459503080"/>
        <c:scaling>
          <c:orientation val="minMax"/>
          <c:max val="1"/>
          <c:min val="0"/>
        </c:scaling>
        <c:delete val="1"/>
        <c:axPos val="b"/>
        <c:numFmt formatCode="0%" sourceLinked="1"/>
        <c:majorTickMark val="out"/>
        <c:minorTickMark val="none"/>
        <c:tickLblPos val="nextTo"/>
        <c:crossAx val="459504648"/>
        <c:crosses val="autoZero"/>
        <c:crossBetween val="midCat"/>
      </c:valAx>
      <c:valAx>
        <c:axId val="459504648"/>
        <c:scaling>
          <c:orientation val="minMax"/>
          <c:max val="2"/>
        </c:scaling>
        <c:delete val="1"/>
        <c:axPos val="l"/>
        <c:numFmt formatCode="General" sourceLinked="1"/>
        <c:majorTickMark val="out"/>
        <c:minorTickMark val="none"/>
        <c:tickLblPos val="nextTo"/>
        <c:crossAx val="459503080"/>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'SC14'!$D$45:$E$45</c:f>
              <c:numCache>
                <c:formatCode>0%</c:formatCode>
                <c:ptCount val="2"/>
                <c:pt idx="0">
                  <c:v>0.5766501502780691</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29524832"/>
        <c:axId val="529524440"/>
      </c:scatterChart>
      <c:valAx>
        <c:axId val="529524832"/>
        <c:scaling>
          <c:orientation val="minMax"/>
          <c:max val="1"/>
          <c:min val="0"/>
        </c:scaling>
        <c:delete val="1"/>
        <c:axPos val="b"/>
        <c:numFmt formatCode="0%" sourceLinked="1"/>
        <c:majorTickMark val="out"/>
        <c:minorTickMark val="none"/>
        <c:tickLblPos val="nextTo"/>
        <c:crossAx val="529524440"/>
        <c:crosses val="autoZero"/>
        <c:crossBetween val="midCat"/>
      </c:valAx>
      <c:valAx>
        <c:axId val="529524440"/>
        <c:scaling>
          <c:orientation val="minMax"/>
          <c:max val="2"/>
        </c:scaling>
        <c:delete val="1"/>
        <c:axPos val="l"/>
        <c:numFmt formatCode="General" sourceLinked="1"/>
        <c:majorTickMark val="out"/>
        <c:minorTickMark val="none"/>
        <c:tickLblPos val="nextTo"/>
        <c:crossAx val="529524832"/>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'SC15'!$D$22</c:f>
              <c:numCache>
                <c:formatCode>General</c:formatCode>
                <c:ptCount val="1"/>
                <c:pt idx="0">
                  <c:v>70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29525224"/>
        <c:axId val="529524048"/>
      </c:scatterChart>
      <c:valAx>
        <c:axId val="529525224"/>
        <c:scaling>
          <c:orientation val="minMax"/>
          <c:max val="100"/>
          <c:min val="0"/>
        </c:scaling>
        <c:delete val="1"/>
        <c:axPos val="b"/>
        <c:numFmt formatCode="General" sourceLinked="1"/>
        <c:majorTickMark val="out"/>
        <c:minorTickMark val="none"/>
        <c:tickLblPos val="nextTo"/>
        <c:crossAx val="529524048"/>
        <c:crosses val="autoZero"/>
        <c:crossBetween val="midCat"/>
      </c:valAx>
      <c:valAx>
        <c:axId val="529524048"/>
        <c:scaling>
          <c:orientation val="minMax"/>
          <c:max val="2"/>
        </c:scaling>
        <c:delete val="1"/>
        <c:axPos val="l"/>
        <c:numFmt formatCode="General" sourceLinked="1"/>
        <c:majorTickMark val="out"/>
        <c:minorTickMark val="none"/>
        <c:tickLblPos val="nextTo"/>
        <c:crossAx val="529525224"/>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'SC15'!$D$20</c:f>
              <c:numCache>
                <c:formatCode>General</c:formatCode>
                <c:ptCount val="1"/>
                <c:pt idx="0">
                  <c:v>85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29522872"/>
        <c:axId val="529526008"/>
      </c:scatterChart>
      <c:valAx>
        <c:axId val="529522872"/>
        <c:scaling>
          <c:orientation val="minMax"/>
          <c:max val="100"/>
          <c:min val="0"/>
        </c:scaling>
        <c:delete val="1"/>
        <c:axPos val="b"/>
        <c:numFmt formatCode="General" sourceLinked="1"/>
        <c:majorTickMark val="out"/>
        <c:minorTickMark val="none"/>
        <c:tickLblPos val="nextTo"/>
        <c:crossAx val="529526008"/>
        <c:crosses val="autoZero"/>
        <c:crossBetween val="midCat"/>
      </c:valAx>
      <c:valAx>
        <c:axId val="529526008"/>
        <c:scaling>
          <c:orientation val="minMax"/>
          <c:max val="2"/>
        </c:scaling>
        <c:delete val="1"/>
        <c:axPos val="l"/>
        <c:numFmt formatCode="General" sourceLinked="1"/>
        <c:majorTickMark val="out"/>
        <c:minorTickMark val="none"/>
        <c:tickLblPos val="nextTo"/>
        <c:crossAx val="52952287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'SC15'!$D$24</c:f>
              <c:numCache>
                <c:formatCode>General</c:formatCode>
                <c:ptCount val="1"/>
                <c:pt idx="0">
                  <c:v>40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29523656"/>
        <c:axId val="529526400"/>
      </c:scatterChart>
      <c:valAx>
        <c:axId val="529523656"/>
        <c:scaling>
          <c:orientation val="minMax"/>
          <c:max val="100"/>
          <c:min val="0"/>
        </c:scaling>
        <c:delete val="1"/>
        <c:axPos val="b"/>
        <c:numFmt formatCode="General" sourceLinked="1"/>
        <c:majorTickMark val="out"/>
        <c:minorTickMark val="none"/>
        <c:tickLblPos val="nextTo"/>
        <c:crossAx val="529526400"/>
        <c:crosses val="autoZero"/>
        <c:crossBetween val="midCat"/>
      </c:valAx>
      <c:valAx>
        <c:axId val="529526400"/>
        <c:scaling>
          <c:orientation val="minMax"/>
          <c:max val="2"/>
        </c:scaling>
        <c:delete val="1"/>
        <c:axPos val="l"/>
        <c:numFmt formatCode="General" sourceLinked="1"/>
        <c:majorTickMark val="out"/>
        <c:minorTickMark val="none"/>
        <c:tickLblPos val="nextTo"/>
        <c:crossAx val="52952365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'SC15'!$D$26</c:f>
              <c:numCache>
                <c:formatCode>General</c:formatCode>
                <c:ptCount val="1"/>
                <c:pt idx="0">
                  <c:v>20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29527184"/>
        <c:axId val="529523264"/>
      </c:scatterChart>
      <c:valAx>
        <c:axId val="529527184"/>
        <c:scaling>
          <c:orientation val="minMax"/>
          <c:max val="100"/>
          <c:min val="0"/>
        </c:scaling>
        <c:delete val="1"/>
        <c:axPos val="b"/>
        <c:numFmt formatCode="General" sourceLinked="1"/>
        <c:majorTickMark val="out"/>
        <c:minorTickMark val="none"/>
        <c:tickLblPos val="nextTo"/>
        <c:crossAx val="529523264"/>
        <c:crosses val="autoZero"/>
        <c:crossBetween val="midCat"/>
      </c:valAx>
      <c:valAx>
        <c:axId val="529523264"/>
        <c:scaling>
          <c:orientation val="minMax"/>
          <c:max val="2"/>
        </c:scaling>
        <c:delete val="1"/>
        <c:axPos val="l"/>
        <c:numFmt formatCode="General" sourceLinked="1"/>
        <c:majorTickMark val="out"/>
        <c:minorTickMark val="none"/>
        <c:tickLblPos val="nextTo"/>
        <c:crossAx val="529527184"/>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'SC15'!$D$28</c:f>
              <c:numCache>
                <c:formatCode>General</c:formatCode>
                <c:ptCount val="1"/>
                <c:pt idx="0">
                  <c:v>75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29527968"/>
        <c:axId val="529528752"/>
      </c:scatterChart>
      <c:valAx>
        <c:axId val="529527968"/>
        <c:scaling>
          <c:orientation val="minMax"/>
          <c:max val="100"/>
          <c:min val="0"/>
        </c:scaling>
        <c:delete val="1"/>
        <c:axPos val="b"/>
        <c:numFmt formatCode="General" sourceLinked="1"/>
        <c:majorTickMark val="out"/>
        <c:minorTickMark val="none"/>
        <c:tickLblPos val="nextTo"/>
        <c:crossAx val="529528752"/>
        <c:crosses val="autoZero"/>
        <c:crossBetween val="midCat"/>
      </c:valAx>
      <c:valAx>
        <c:axId val="529528752"/>
        <c:scaling>
          <c:orientation val="minMax"/>
          <c:max val="2"/>
        </c:scaling>
        <c:delete val="1"/>
        <c:axPos val="l"/>
        <c:numFmt formatCode="General" sourceLinked="1"/>
        <c:majorTickMark val="out"/>
        <c:minorTickMark val="none"/>
        <c:tickLblPos val="nextTo"/>
        <c:crossAx val="52952796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'SC15'!$D$30</c:f>
              <c:numCache>
                <c:formatCode>General</c:formatCode>
                <c:ptCount val="1"/>
                <c:pt idx="0">
                  <c:v>100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29522088"/>
        <c:axId val="529522480"/>
      </c:scatterChart>
      <c:valAx>
        <c:axId val="529522088"/>
        <c:scaling>
          <c:orientation val="minMax"/>
          <c:max val="100"/>
          <c:min val="0"/>
        </c:scaling>
        <c:delete val="1"/>
        <c:axPos val="b"/>
        <c:numFmt formatCode="General" sourceLinked="1"/>
        <c:majorTickMark val="out"/>
        <c:minorTickMark val="none"/>
        <c:tickLblPos val="nextTo"/>
        <c:crossAx val="529522480"/>
        <c:crosses val="autoZero"/>
        <c:crossBetween val="midCat"/>
      </c:valAx>
      <c:valAx>
        <c:axId val="529522480"/>
        <c:scaling>
          <c:orientation val="minMax"/>
          <c:max val="2"/>
        </c:scaling>
        <c:delete val="1"/>
        <c:axPos val="l"/>
        <c:numFmt formatCode="General" sourceLinked="1"/>
        <c:majorTickMark val="out"/>
        <c:minorTickMark val="none"/>
        <c:tickLblPos val="nextTo"/>
        <c:crossAx val="52952208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'SC15'!$D$32</c:f>
              <c:numCache>
                <c:formatCode>General</c:formatCode>
                <c:ptCount val="1"/>
                <c:pt idx="0">
                  <c:v>60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1102008"/>
        <c:axId val="461098480"/>
      </c:scatterChart>
      <c:valAx>
        <c:axId val="461102008"/>
        <c:scaling>
          <c:orientation val="minMax"/>
          <c:max val="100"/>
          <c:min val="0"/>
        </c:scaling>
        <c:delete val="1"/>
        <c:axPos val="b"/>
        <c:numFmt formatCode="General" sourceLinked="1"/>
        <c:majorTickMark val="out"/>
        <c:minorTickMark val="none"/>
        <c:tickLblPos val="nextTo"/>
        <c:crossAx val="461098480"/>
        <c:crosses val="autoZero"/>
        <c:crossBetween val="midCat"/>
      </c:valAx>
      <c:valAx>
        <c:axId val="461098480"/>
        <c:scaling>
          <c:orientation val="minMax"/>
          <c:max val="2"/>
        </c:scaling>
        <c:delete val="1"/>
        <c:axPos val="l"/>
        <c:numFmt formatCode="General" sourceLinked="1"/>
        <c:majorTickMark val="out"/>
        <c:minorTickMark val="none"/>
        <c:tickLblPos val="nextTo"/>
        <c:crossAx val="46110200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'SC15'!$D$41</c:f>
              <c:numCache>
                <c:formatCode>0%</c:formatCode>
                <c:ptCount val="1"/>
                <c:pt idx="0">
                  <c:v>0.20284499031889033</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1097304"/>
        <c:axId val="461104360"/>
      </c:scatterChart>
      <c:valAx>
        <c:axId val="461097304"/>
        <c:scaling>
          <c:orientation val="minMax"/>
          <c:max val="1"/>
          <c:min val="0"/>
        </c:scaling>
        <c:delete val="1"/>
        <c:axPos val="b"/>
        <c:numFmt formatCode="0%" sourceLinked="1"/>
        <c:majorTickMark val="out"/>
        <c:minorTickMark val="none"/>
        <c:tickLblPos val="nextTo"/>
        <c:crossAx val="461104360"/>
        <c:crosses val="autoZero"/>
        <c:crossBetween val="midCat"/>
      </c:valAx>
      <c:valAx>
        <c:axId val="461104360"/>
        <c:scaling>
          <c:orientation val="minMax"/>
          <c:max val="2"/>
        </c:scaling>
        <c:delete val="1"/>
        <c:axPos val="l"/>
        <c:numFmt formatCode="General" sourceLinked="1"/>
        <c:majorTickMark val="out"/>
        <c:minorTickMark val="none"/>
        <c:tickLblPos val="nextTo"/>
        <c:crossAx val="461097304"/>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'SC15'!$D$43:$E$43</c:f>
              <c:numCache>
                <c:formatCode>0%</c:formatCode>
                <c:ptCount val="2"/>
                <c:pt idx="0">
                  <c:v>0.6399826795092205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1105536"/>
        <c:axId val="461094952"/>
      </c:scatterChart>
      <c:valAx>
        <c:axId val="461105536"/>
        <c:scaling>
          <c:orientation val="minMax"/>
          <c:max val="1"/>
          <c:min val="0"/>
        </c:scaling>
        <c:delete val="1"/>
        <c:axPos val="b"/>
        <c:numFmt formatCode="0%" sourceLinked="1"/>
        <c:majorTickMark val="out"/>
        <c:minorTickMark val="none"/>
        <c:tickLblPos val="nextTo"/>
        <c:crossAx val="461094952"/>
        <c:crosses val="autoZero"/>
        <c:crossBetween val="midCat"/>
      </c:valAx>
      <c:valAx>
        <c:axId val="461094952"/>
        <c:scaling>
          <c:orientation val="minMax"/>
          <c:max val="2"/>
        </c:scaling>
        <c:delete val="1"/>
        <c:axPos val="l"/>
        <c:numFmt formatCode="General" sourceLinked="1"/>
        <c:majorTickMark val="out"/>
        <c:minorTickMark val="none"/>
        <c:tickLblPos val="nextTo"/>
        <c:crossAx val="461105536"/>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'SC15'!$D$45:$E$45</c:f>
              <c:numCache>
                <c:formatCode>0%</c:formatCode>
                <c:ptCount val="2"/>
                <c:pt idx="0">
                  <c:v>0.70036879345339653</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1102400"/>
        <c:axId val="461106320"/>
      </c:scatterChart>
      <c:valAx>
        <c:axId val="461102400"/>
        <c:scaling>
          <c:orientation val="minMax"/>
          <c:max val="1"/>
          <c:min val="0"/>
        </c:scaling>
        <c:delete val="1"/>
        <c:axPos val="b"/>
        <c:numFmt formatCode="0%" sourceLinked="1"/>
        <c:majorTickMark val="out"/>
        <c:minorTickMark val="none"/>
        <c:tickLblPos val="nextTo"/>
        <c:crossAx val="461106320"/>
        <c:crosses val="autoZero"/>
        <c:crossBetween val="midCat"/>
      </c:valAx>
      <c:valAx>
        <c:axId val="461106320"/>
        <c:scaling>
          <c:orientation val="minMax"/>
          <c:max val="2"/>
        </c:scaling>
        <c:delete val="1"/>
        <c:axPos val="l"/>
        <c:numFmt formatCode="General" sourceLinked="1"/>
        <c:majorTickMark val="out"/>
        <c:minorTickMark val="none"/>
        <c:tickLblPos val="nextTo"/>
        <c:crossAx val="461102400"/>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'SC16'!$D$22</c:f>
              <c:numCache>
                <c:formatCode>General</c:formatCode>
                <c:ptCount val="1"/>
                <c:pt idx="0">
                  <c:v>70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1095736"/>
        <c:axId val="461103968"/>
      </c:scatterChart>
      <c:valAx>
        <c:axId val="461095736"/>
        <c:scaling>
          <c:orientation val="minMax"/>
          <c:max val="100"/>
          <c:min val="0"/>
        </c:scaling>
        <c:delete val="1"/>
        <c:axPos val="b"/>
        <c:numFmt formatCode="General" sourceLinked="1"/>
        <c:majorTickMark val="out"/>
        <c:minorTickMark val="none"/>
        <c:tickLblPos val="nextTo"/>
        <c:crossAx val="461103968"/>
        <c:crosses val="autoZero"/>
        <c:crossBetween val="midCat"/>
      </c:valAx>
      <c:valAx>
        <c:axId val="461103968"/>
        <c:scaling>
          <c:orientation val="minMax"/>
          <c:max val="2"/>
        </c:scaling>
        <c:delete val="1"/>
        <c:axPos val="l"/>
        <c:numFmt formatCode="General" sourceLinked="1"/>
        <c:majorTickMark val="out"/>
        <c:minorTickMark val="none"/>
        <c:tickLblPos val="nextTo"/>
        <c:crossAx val="46109573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'SC16'!$D$20</c:f>
              <c:numCache>
                <c:formatCode>General</c:formatCode>
                <c:ptCount val="1"/>
                <c:pt idx="0">
                  <c:v>90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1095344"/>
        <c:axId val="461106712"/>
      </c:scatterChart>
      <c:valAx>
        <c:axId val="461095344"/>
        <c:scaling>
          <c:orientation val="minMax"/>
          <c:max val="100"/>
          <c:min val="0"/>
        </c:scaling>
        <c:delete val="1"/>
        <c:axPos val="b"/>
        <c:numFmt formatCode="General" sourceLinked="1"/>
        <c:majorTickMark val="out"/>
        <c:minorTickMark val="none"/>
        <c:tickLblPos val="nextTo"/>
        <c:crossAx val="461106712"/>
        <c:crosses val="autoZero"/>
        <c:crossBetween val="midCat"/>
      </c:valAx>
      <c:valAx>
        <c:axId val="461106712"/>
        <c:scaling>
          <c:orientation val="minMax"/>
          <c:max val="2"/>
        </c:scaling>
        <c:delete val="1"/>
        <c:axPos val="l"/>
        <c:numFmt formatCode="General" sourceLinked="1"/>
        <c:majorTickMark val="out"/>
        <c:minorTickMark val="none"/>
        <c:tickLblPos val="nextTo"/>
        <c:crossAx val="461095344"/>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'SC16'!$D$24</c:f>
              <c:numCache>
                <c:formatCode>General</c:formatCode>
                <c:ptCount val="1"/>
                <c:pt idx="0">
                  <c:v>85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1096128"/>
        <c:axId val="461096520"/>
      </c:scatterChart>
      <c:valAx>
        <c:axId val="461096128"/>
        <c:scaling>
          <c:orientation val="minMax"/>
          <c:max val="100"/>
          <c:min val="0"/>
        </c:scaling>
        <c:delete val="1"/>
        <c:axPos val="b"/>
        <c:numFmt formatCode="General" sourceLinked="1"/>
        <c:majorTickMark val="out"/>
        <c:minorTickMark val="none"/>
        <c:tickLblPos val="nextTo"/>
        <c:crossAx val="461096520"/>
        <c:crosses val="autoZero"/>
        <c:crossBetween val="midCat"/>
      </c:valAx>
      <c:valAx>
        <c:axId val="461096520"/>
        <c:scaling>
          <c:orientation val="minMax"/>
          <c:max val="2"/>
        </c:scaling>
        <c:delete val="1"/>
        <c:axPos val="l"/>
        <c:numFmt formatCode="General" sourceLinked="1"/>
        <c:majorTickMark val="out"/>
        <c:minorTickMark val="none"/>
        <c:tickLblPos val="nextTo"/>
        <c:crossAx val="46109612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'SC16'!$D$26</c:f>
              <c:numCache>
                <c:formatCode>General</c:formatCode>
                <c:ptCount val="1"/>
                <c:pt idx="0">
                  <c:v>10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1098088"/>
        <c:axId val="461100832"/>
      </c:scatterChart>
      <c:valAx>
        <c:axId val="461098088"/>
        <c:scaling>
          <c:orientation val="minMax"/>
          <c:max val="100"/>
          <c:min val="0"/>
        </c:scaling>
        <c:delete val="1"/>
        <c:axPos val="b"/>
        <c:numFmt formatCode="General" sourceLinked="1"/>
        <c:majorTickMark val="out"/>
        <c:minorTickMark val="none"/>
        <c:tickLblPos val="nextTo"/>
        <c:crossAx val="461100832"/>
        <c:crosses val="autoZero"/>
        <c:crossBetween val="midCat"/>
      </c:valAx>
      <c:valAx>
        <c:axId val="461100832"/>
        <c:scaling>
          <c:orientation val="minMax"/>
          <c:max val="2"/>
        </c:scaling>
        <c:delete val="1"/>
        <c:axPos val="l"/>
        <c:numFmt formatCode="General" sourceLinked="1"/>
        <c:majorTickMark val="out"/>
        <c:minorTickMark val="none"/>
        <c:tickLblPos val="nextTo"/>
        <c:crossAx val="46109808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'SC16'!$D$28</c:f>
              <c:numCache>
                <c:formatCode>General</c:formatCode>
                <c:ptCount val="1"/>
                <c:pt idx="0">
                  <c:v>20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1099264"/>
        <c:axId val="461099656"/>
      </c:scatterChart>
      <c:valAx>
        <c:axId val="461099264"/>
        <c:scaling>
          <c:orientation val="minMax"/>
          <c:max val="100"/>
          <c:min val="0"/>
        </c:scaling>
        <c:delete val="1"/>
        <c:axPos val="b"/>
        <c:numFmt formatCode="General" sourceLinked="1"/>
        <c:majorTickMark val="out"/>
        <c:minorTickMark val="none"/>
        <c:tickLblPos val="nextTo"/>
        <c:crossAx val="461099656"/>
        <c:crosses val="autoZero"/>
        <c:crossBetween val="midCat"/>
      </c:valAx>
      <c:valAx>
        <c:axId val="461099656"/>
        <c:scaling>
          <c:orientation val="minMax"/>
          <c:max val="2"/>
        </c:scaling>
        <c:delete val="1"/>
        <c:axPos val="l"/>
        <c:numFmt formatCode="General" sourceLinked="1"/>
        <c:majorTickMark val="out"/>
        <c:minorTickMark val="none"/>
        <c:tickLblPos val="nextTo"/>
        <c:crossAx val="461099264"/>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'SC16'!$D$30</c:f>
              <c:numCache>
                <c:formatCode>General</c:formatCode>
                <c:ptCount val="1"/>
                <c:pt idx="0">
                  <c:v>90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1102792"/>
        <c:axId val="461100048"/>
      </c:scatterChart>
      <c:valAx>
        <c:axId val="461102792"/>
        <c:scaling>
          <c:orientation val="minMax"/>
          <c:max val="100"/>
          <c:min val="0"/>
        </c:scaling>
        <c:delete val="1"/>
        <c:axPos val="b"/>
        <c:numFmt formatCode="General" sourceLinked="1"/>
        <c:majorTickMark val="out"/>
        <c:minorTickMark val="none"/>
        <c:tickLblPos val="nextTo"/>
        <c:crossAx val="461100048"/>
        <c:crosses val="autoZero"/>
        <c:crossBetween val="midCat"/>
      </c:valAx>
      <c:valAx>
        <c:axId val="461100048"/>
        <c:scaling>
          <c:orientation val="minMax"/>
          <c:max val="2"/>
        </c:scaling>
        <c:delete val="1"/>
        <c:axPos val="l"/>
        <c:numFmt formatCode="General" sourceLinked="1"/>
        <c:majorTickMark val="out"/>
        <c:minorTickMark val="none"/>
        <c:tickLblPos val="nextTo"/>
        <c:crossAx val="46110279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'SC16'!$D$32</c:f>
              <c:numCache>
                <c:formatCode>General</c:formatCode>
                <c:ptCount val="1"/>
                <c:pt idx="0">
                  <c:v>85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1101616"/>
        <c:axId val="461108672"/>
      </c:scatterChart>
      <c:valAx>
        <c:axId val="461101616"/>
        <c:scaling>
          <c:orientation val="minMax"/>
          <c:max val="100"/>
          <c:min val="0"/>
        </c:scaling>
        <c:delete val="1"/>
        <c:axPos val="b"/>
        <c:numFmt formatCode="General" sourceLinked="1"/>
        <c:majorTickMark val="out"/>
        <c:minorTickMark val="none"/>
        <c:tickLblPos val="nextTo"/>
        <c:crossAx val="461108672"/>
        <c:crosses val="autoZero"/>
        <c:crossBetween val="midCat"/>
      </c:valAx>
      <c:valAx>
        <c:axId val="461108672"/>
        <c:scaling>
          <c:orientation val="minMax"/>
          <c:max val="2"/>
        </c:scaling>
        <c:delete val="1"/>
        <c:axPos val="l"/>
        <c:numFmt formatCode="General" sourceLinked="1"/>
        <c:majorTickMark val="out"/>
        <c:minorTickMark val="none"/>
        <c:tickLblPos val="nextTo"/>
        <c:crossAx val="46110161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'SC16'!$D$41</c:f>
              <c:numCache>
                <c:formatCode>0%</c:formatCode>
                <c:ptCount val="1"/>
                <c:pt idx="0">
                  <c:v>0.2110340830113778</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1109064"/>
        <c:axId val="461108280"/>
      </c:scatterChart>
      <c:valAx>
        <c:axId val="461109064"/>
        <c:scaling>
          <c:orientation val="minMax"/>
          <c:max val="1"/>
          <c:min val="0"/>
        </c:scaling>
        <c:delete val="1"/>
        <c:axPos val="b"/>
        <c:numFmt formatCode="0%" sourceLinked="1"/>
        <c:majorTickMark val="out"/>
        <c:minorTickMark val="none"/>
        <c:tickLblPos val="nextTo"/>
        <c:crossAx val="461108280"/>
        <c:crosses val="autoZero"/>
        <c:crossBetween val="midCat"/>
      </c:valAx>
      <c:valAx>
        <c:axId val="461108280"/>
        <c:scaling>
          <c:orientation val="minMax"/>
          <c:max val="2"/>
        </c:scaling>
        <c:delete val="1"/>
        <c:axPos val="l"/>
        <c:numFmt formatCode="General" sourceLinked="1"/>
        <c:majorTickMark val="out"/>
        <c:minorTickMark val="none"/>
        <c:tickLblPos val="nextTo"/>
        <c:crossAx val="461109064"/>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'SC16'!$D$43:$E$43</c:f>
              <c:numCache>
                <c:formatCode>0%</c:formatCode>
                <c:ptCount val="2"/>
                <c:pt idx="0">
                  <c:v>0.66581953885609624</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1109848"/>
        <c:axId val="461107496"/>
      </c:scatterChart>
      <c:valAx>
        <c:axId val="461109848"/>
        <c:scaling>
          <c:orientation val="minMax"/>
          <c:max val="1"/>
          <c:min val="0"/>
        </c:scaling>
        <c:delete val="1"/>
        <c:axPos val="b"/>
        <c:numFmt formatCode="0%" sourceLinked="1"/>
        <c:majorTickMark val="out"/>
        <c:minorTickMark val="none"/>
        <c:tickLblPos val="nextTo"/>
        <c:crossAx val="461107496"/>
        <c:crosses val="autoZero"/>
        <c:crossBetween val="midCat"/>
      </c:valAx>
      <c:valAx>
        <c:axId val="461107496"/>
        <c:scaling>
          <c:orientation val="minMax"/>
          <c:max val="2"/>
        </c:scaling>
        <c:delete val="1"/>
        <c:axPos val="l"/>
        <c:numFmt formatCode="General" sourceLinked="1"/>
        <c:majorTickMark val="out"/>
        <c:minorTickMark val="none"/>
        <c:tickLblPos val="nextTo"/>
        <c:crossAx val="461109848"/>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'SC16'!$D$45:$E$45</c:f>
              <c:numCache>
                <c:formatCode>0%</c:formatCode>
                <c:ptCount val="2"/>
                <c:pt idx="0">
                  <c:v>0.72864351179620079</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461107104"/>
        <c:axId val="530528240"/>
      </c:scatterChart>
      <c:valAx>
        <c:axId val="461107104"/>
        <c:scaling>
          <c:orientation val="minMax"/>
          <c:max val="1"/>
          <c:min val="0"/>
        </c:scaling>
        <c:delete val="1"/>
        <c:axPos val="b"/>
        <c:numFmt formatCode="0%" sourceLinked="1"/>
        <c:majorTickMark val="out"/>
        <c:minorTickMark val="none"/>
        <c:tickLblPos val="nextTo"/>
        <c:crossAx val="530528240"/>
        <c:crosses val="autoZero"/>
        <c:crossBetween val="midCat"/>
      </c:valAx>
      <c:valAx>
        <c:axId val="530528240"/>
        <c:scaling>
          <c:orientation val="minMax"/>
          <c:max val="2"/>
        </c:scaling>
        <c:delete val="1"/>
        <c:axPos val="l"/>
        <c:numFmt formatCode="General" sourceLinked="1"/>
        <c:majorTickMark val="out"/>
        <c:minorTickMark val="none"/>
        <c:tickLblPos val="nextTo"/>
        <c:crossAx val="461107104"/>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'SC17'!$D$22</c:f>
              <c:numCache>
                <c:formatCode>General</c:formatCode>
                <c:ptCount val="1"/>
                <c:pt idx="0">
                  <c:v>75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0528632"/>
        <c:axId val="530521184"/>
      </c:scatterChart>
      <c:valAx>
        <c:axId val="530528632"/>
        <c:scaling>
          <c:orientation val="minMax"/>
          <c:max val="100"/>
          <c:min val="0"/>
        </c:scaling>
        <c:delete val="1"/>
        <c:axPos val="b"/>
        <c:numFmt formatCode="General" sourceLinked="1"/>
        <c:majorTickMark val="out"/>
        <c:minorTickMark val="none"/>
        <c:tickLblPos val="nextTo"/>
        <c:crossAx val="530521184"/>
        <c:crosses val="autoZero"/>
        <c:crossBetween val="midCat"/>
      </c:valAx>
      <c:valAx>
        <c:axId val="530521184"/>
        <c:scaling>
          <c:orientation val="minMax"/>
          <c:max val="2"/>
        </c:scaling>
        <c:delete val="1"/>
        <c:axPos val="l"/>
        <c:numFmt formatCode="General" sourceLinked="1"/>
        <c:majorTickMark val="out"/>
        <c:minorTickMark val="none"/>
        <c:tickLblPos val="nextTo"/>
        <c:crossAx val="53052863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'SC17'!$D$20</c:f>
              <c:numCache>
                <c:formatCode>General</c:formatCode>
                <c:ptCount val="1"/>
                <c:pt idx="0">
                  <c:v>70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0516480"/>
        <c:axId val="530523928"/>
      </c:scatterChart>
      <c:valAx>
        <c:axId val="530516480"/>
        <c:scaling>
          <c:orientation val="minMax"/>
          <c:max val="100"/>
          <c:min val="0"/>
        </c:scaling>
        <c:delete val="1"/>
        <c:axPos val="b"/>
        <c:numFmt formatCode="General" sourceLinked="1"/>
        <c:majorTickMark val="out"/>
        <c:minorTickMark val="none"/>
        <c:tickLblPos val="nextTo"/>
        <c:crossAx val="530523928"/>
        <c:crosses val="autoZero"/>
        <c:crossBetween val="midCat"/>
      </c:valAx>
      <c:valAx>
        <c:axId val="530523928"/>
        <c:scaling>
          <c:orientation val="minMax"/>
          <c:max val="2"/>
        </c:scaling>
        <c:delete val="1"/>
        <c:axPos val="l"/>
        <c:numFmt formatCode="General" sourceLinked="1"/>
        <c:majorTickMark val="out"/>
        <c:minorTickMark val="none"/>
        <c:tickLblPos val="nextTo"/>
        <c:crossAx val="53051648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'SC17'!$D$24</c:f>
              <c:numCache>
                <c:formatCode>General</c:formatCode>
                <c:ptCount val="1"/>
                <c:pt idx="0">
                  <c:v>40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0521576"/>
        <c:axId val="530524320"/>
      </c:scatterChart>
      <c:valAx>
        <c:axId val="530521576"/>
        <c:scaling>
          <c:orientation val="minMax"/>
          <c:max val="100"/>
          <c:min val="0"/>
        </c:scaling>
        <c:delete val="1"/>
        <c:axPos val="b"/>
        <c:numFmt formatCode="General" sourceLinked="1"/>
        <c:majorTickMark val="out"/>
        <c:minorTickMark val="none"/>
        <c:tickLblPos val="nextTo"/>
        <c:crossAx val="530524320"/>
        <c:crosses val="autoZero"/>
        <c:crossBetween val="midCat"/>
      </c:valAx>
      <c:valAx>
        <c:axId val="530524320"/>
        <c:scaling>
          <c:orientation val="minMax"/>
          <c:max val="2"/>
        </c:scaling>
        <c:delete val="1"/>
        <c:axPos val="l"/>
        <c:numFmt formatCode="General" sourceLinked="1"/>
        <c:majorTickMark val="out"/>
        <c:minorTickMark val="none"/>
        <c:tickLblPos val="nextTo"/>
        <c:crossAx val="53052157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'SC17'!$D$26</c:f>
              <c:numCache>
                <c:formatCode>General</c:formatCode>
                <c:ptCount val="1"/>
                <c:pt idx="0">
                  <c:v>20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0521968"/>
        <c:axId val="530527456"/>
      </c:scatterChart>
      <c:valAx>
        <c:axId val="530521968"/>
        <c:scaling>
          <c:orientation val="minMax"/>
          <c:max val="100"/>
          <c:min val="0"/>
        </c:scaling>
        <c:delete val="1"/>
        <c:axPos val="b"/>
        <c:numFmt formatCode="General" sourceLinked="1"/>
        <c:majorTickMark val="out"/>
        <c:minorTickMark val="none"/>
        <c:tickLblPos val="nextTo"/>
        <c:crossAx val="530527456"/>
        <c:crosses val="autoZero"/>
        <c:crossBetween val="midCat"/>
      </c:valAx>
      <c:valAx>
        <c:axId val="530527456"/>
        <c:scaling>
          <c:orientation val="minMax"/>
          <c:max val="2"/>
        </c:scaling>
        <c:delete val="1"/>
        <c:axPos val="l"/>
        <c:numFmt formatCode="General" sourceLinked="1"/>
        <c:majorTickMark val="out"/>
        <c:minorTickMark val="none"/>
        <c:tickLblPos val="nextTo"/>
        <c:crossAx val="53052196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'SC17'!$D$28</c:f>
              <c:numCache>
                <c:formatCode>General</c:formatCode>
                <c:ptCount val="1"/>
                <c:pt idx="0">
                  <c:v>30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0516872"/>
        <c:axId val="530525496"/>
      </c:scatterChart>
      <c:valAx>
        <c:axId val="530516872"/>
        <c:scaling>
          <c:orientation val="minMax"/>
          <c:max val="100"/>
          <c:min val="0"/>
        </c:scaling>
        <c:delete val="1"/>
        <c:axPos val="b"/>
        <c:numFmt formatCode="General" sourceLinked="1"/>
        <c:majorTickMark val="out"/>
        <c:minorTickMark val="none"/>
        <c:tickLblPos val="nextTo"/>
        <c:crossAx val="530525496"/>
        <c:crosses val="autoZero"/>
        <c:crossBetween val="midCat"/>
      </c:valAx>
      <c:valAx>
        <c:axId val="530525496"/>
        <c:scaling>
          <c:orientation val="minMax"/>
          <c:max val="2"/>
        </c:scaling>
        <c:delete val="1"/>
        <c:axPos val="l"/>
        <c:numFmt formatCode="General" sourceLinked="1"/>
        <c:majorTickMark val="out"/>
        <c:minorTickMark val="none"/>
        <c:tickLblPos val="nextTo"/>
        <c:crossAx val="53051687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'SC17'!$D$30</c:f>
              <c:numCache>
                <c:formatCode>General</c:formatCode>
                <c:ptCount val="1"/>
                <c:pt idx="0">
                  <c:v>100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0524712"/>
        <c:axId val="530520400"/>
      </c:scatterChart>
      <c:valAx>
        <c:axId val="530524712"/>
        <c:scaling>
          <c:orientation val="minMax"/>
          <c:max val="100"/>
          <c:min val="0"/>
        </c:scaling>
        <c:delete val="1"/>
        <c:axPos val="b"/>
        <c:numFmt formatCode="General" sourceLinked="1"/>
        <c:majorTickMark val="out"/>
        <c:minorTickMark val="none"/>
        <c:tickLblPos val="nextTo"/>
        <c:crossAx val="530520400"/>
        <c:crosses val="autoZero"/>
        <c:crossBetween val="midCat"/>
      </c:valAx>
      <c:valAx>
        <c:axId val="530520400"/>
        <c:scaling>
          <c:orientation val="minMax"/>
          <c:max val="2"/>
        </c:scaling>
        <c:delete val="1"/>
        <c:axPos val="l"/>
        <c:numFmt formatCode="General" sourceLinked="1"/>
        <c:majorTickMark val="out"/>
        <c:minorTickMark val="none"/>
        <c:tickLblPos val="nextTo"/>
        <c:crossAx val="53052471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'SC17'!$D$32</c:f>
              <c:numCache>
                <c:formatCode>General</c:formatCode>
                <c:ptCount val="1"/>
                <c:pt idx="0">
                  <c:v>40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0527064"/>
        <c:axId val="530520792"/>
      </c:scatterChart>
      <c:valAx>
        <c:axId val="530527064"/>
        <c:scaling>
          <c:orientation val="minMax"/>
          <c:max val="100"/>
          <c:min val="0"/>
        </c:scaling>
        <c:delete val="1"/>
        <c:axPos val="b"/>
        <c:numFmt formatCode="General" sourceLinked="1"/>
        <c:majorTickMark val="out"/>
        <c:minorTickMark val="none"/>
        <c:tickLblPos val="nextTo"/>
        <c:crossAx val="530520792"/>
        <c:crosses val="autoZero"/>
        <c:crossBetween val="midCat"/>
      </c:valAx>
      <c:valAx>
        <c:axId val="530520792"/>
        <c:scaling>
          <c:orientation val="minMax"/>
          <c:max val="2"/>
        </c:scaling>
        <c:delete val="1"/>
        <c:axPos val="l"/>
        <c:numFmt formatCode="General" sourceLinked="1"/>
        <c:majorTickMark val="out"/>
        <c:minorTickMark val="none"/>
        <c:tickLblPos val="nextTo"/>
        <c:crossAx val="530527064"/>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'SC17'!$D$41</c:f>
              <c:numCache>
                <c:formatCode>0%</c:formatCode>
                <c:ptCount val="1"/>
                <c:pt idx="0">
                  <c:v>0.20442653310191811</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0517264"/>
        <c:axId val="530517656"/>
      </c:scatterChart>
      <c:valAx>
        <c:axId val="530517264"/>
        <c:scaling>
          <c:orientation val="minMax"/>
          <c:max val="1"/>
          <c:min val="0"/>
        </c:scaling>
        <c:delete val="1"/>
        <c:axPos val="b"/>
        <c:numFmt formatCode="0%" sourceLinked="1"/>
        <c:majorTickMark val="out"/>
        <c:minorTickMark val="none"/>
        <c:tickLblPos val="nextTo"/>
        <c:crossAx val="530517656"/>
        <c:crosses val="autoZero"/>
        <c:crossBetween val="midCat"/>
      </c:valAx>
      <c:valAx>
        <c:axId val="530517656"/>
        <c:scaling>
          <c:orientation val="minMax"/>
          <c:max val="2"/>
        </c:scaling>
        <c:delete val="1"/>
        <c:axPos val="l"/>
        <c:numFmt formatCode="General" sourceLinked="1"/>
        <c:majorTickMark val="out"/>
        <c:minorTickMark val="none"/>
        <c:tickLblPos val="nextTo"/>
        <c:crossAx val="530517264"/>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'SC17'!$D$43:$E$43</c:f>
              <c:numCache>
                <c:formatCode>0%</c:formatCode>
                <c:ptCount val="2"/>
                <c:pt idx="0">
                  <c:v>0.64497249950156732</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0522752"/>
        <c:axId val="530518832"/>
      </c:scatterChart>
      <c:valAx>
        <c:axId val="530522752"/>
        <c:scaling>
          <c:orientation val="minMax"/>
          <c:max val="1"/>
          <c:min val="0"/>
        </c:scaling>
        <c:delete val="1"/>
        <c:axPos val="b"/>
        <c:numFmt formatCode="0%" sourceLinked="1"/>
        <c:majorTickMark val="out"/>
        <c:minorTickMark val="none"/>
        <c:tickLblPos val="nextTo"/>
        <c:crossAx val="530518832"/>
        <c:crosses val="autoZero"/>
        <c:crossBetween val="midCat"/>
      </c:valAx>
      <c:valAx>
        <c:axId val="530518832"/>
        <c:scaling>
          <c:orientation val="minMax"/>
          <c:max val="2"/>
        </c:scaling>
        <c:delete val="1"/>
        <c:axPos val="l"/>
        <c:numFmt formatCode="General" sourceLinked="1"/>
        <c:majorTickMark val="out"/>
        <c:minorTickMark val="none"/>
        <c:tickLblPos val="nextTo"/>
        <c:crossAx val="530522752"/>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'SC17'!$D$45:$E$45</c:f>
              <c:numCache>
                <c:formatCode>0%</c:formatCode>
                <c:ptCount val="2"/>
                <c:pt idx="0">
                  <c:v>0.70582943218547833</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0523144"/>
        <c:axId val="530520008"/>
      </c:scatterChart>
      <c:valAx>
        <c:axId val="530523144"/>
        <c:scaling>
          <c:orientation val="minMax"/>
          <c:max val="1"/>
          <c:min val="0"/>
        </c:scaling>
        <c:delete val="1"/>
        <c:axPos val="b"/>
        <c:numFmt formatCode="0%" sourceLinked="1"/>
        <c:majorTickMark val="out"/>
        <c:minorTickMark val="none"/>
        <c:tickLblPos val="nextTo"/>
        <c:crossAx val="530520008"/>
        <c:crosses val="autoZero"/>
        <c:crossBetween val="midCat"/>
      </c:valAx>
      <c:valAx>
        <c:axId val="530520008"/>
        <c:scaling>
          <c:orientation val="minMax"/>
          <c:max val="2"/>
        </c:scaling>
        <c:delete val="1"/>
        <c:axPos val="l"/>
        <c:numFmt formatCode="General" sourceLinked="1"/>
        <c:majorTickMark val="out"/>
        <c:minorTickMark val="none"/>
        <c:tickLblPos val="nextTo"/>
        <c:crossAx val="530523144"/>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'SC18'!$D$22</c:f>
              <c:numCache>
                <c:formatCode>General</c:formatCode>
                <c:ptCount val="1"/>
                <c:pt idx="0">
                  <c:v>30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0529024"/>
        <c:axId val="530531768"/>
      </c:scatterChart>
      <c:valAx>
        <c:axId val="530529024"/>
        <c:scaling>
          <c:orientation val="minMax"/>
          <c:max val="100"/>
          <c:min val="0"/>
        </c:scaling>
        <c:delete val="1"/>
        <c:axPos val="b"/>
        <c:numFmt formatCode="General" sourceLinked="1"/>
        <c:majorTickMark val="out"/>
        <c:minorTickMark val="none"/>
        <c:tickLblPos val="nextTo"/>
        <c:crossAx val="530531768"/>
        <c:crosses val="autoZero"/>
        <c:crossBetween val="midCat"/>
      </c:valAx>
      <c:valAx>
        <c:axId val="530531768"/>
        <c:scaling>
          <c:orientation val="minMax"/>
          <c:max val="2"/>
        </c:scaling>
        <c:delete val="1"/>
        <c:axPos val="l"/>
        <c:numFmt formatCode="General" sourceLinked="1"/>
        <c:majorTickMark val="out"/>
        <c:minorTickMark val="none"/>
        <c:tickLblPos val="nextTo"/>
        <c:crossAx val="530529024"/>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'SC18'!$D$20</c:f>
              <c:numCache>
                <c:formatCode>General</c:formatCode>
                <c:ptCount val="1"/>
                <c:pt idx="0">
                  <c:v>80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0529416"/>
        <c:axId val="530530984"/>
      </c:scatterChart>
      <c:valAx>
        <c:axId val="530529416"/>
        <c:scaling>
          <c:orientation val="minMax"/>
          <c:max val="100"/>
          <c:min val="0"/>
        </c:scaling>
        <c:delete val="1"/>
        <c:axPos val="b"/>
        <c:numFmt formatCode="General" sourceLinked="1"/>
        <c:majorTickMark val="out"/>
        <c:minorTickMark val="none"/>
        <c:tickLblPos val="nextTo"/>
        <c:crossAx val="530530984"/>
        <c:crosses val="autoZero"/>
        <c:crossBetween val="midCat"/>
      </c:valAx>
      <c:valAx>
        <c:axId val="530530984"/>
        <c:scaling>
          <c:orientation val="minMax"/>
          <c:max val="2"/>
        </c:scaling>
        <c:delete val="1"/>
        <c:axPos val="l"/>
        <c:numFmt formatCode="General" sourceLinked="1"/>
        <c:majorTickMark val="out"/>
        <c:minorTickMark val="none"/>
        <c:tickLblPos val="nextTo"/>
        <c:crossAx val="53052941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'SC18'!$D$24</c:f>
              <c:numCache>
                <c:formatCode>General</c:formatCode>
                <c:ptCount val="1"/>
                <c:pt idx="0">
                  <c:v>50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0532160"/>
        <c:axId val="530529808"/>
      </c:scatterChart>
      <c:valAx>
        <c:axId val="530532160"/>
        <c:scaling>
          <c:orientation val="minMax"/>
          <c:max val="100"/>
          <c:min val="0"/>
        </c:scaling>
        <c:delete val="1"/>
        <c:axPos val="b"/>
        <c:numFmt formatCode="General" sourceLinked="1"/>
        <c:majorTickMark val="out"/>
        <c:minorTickMark val="none"/>
        <c:tickLblPos val="nextTo"/>
        <c:crossAx val="530529808"/>
        <c:crosses val="autoZero"/>
        <c:crossBetween val="midCat"/>
      </c:valAx>
      <c:valAx>
        <c:axId val="530529808"/>
        <c:scaling>
          <c:orientation val="minMax"/>
          <c:max val="2"/>
        </c:scaling>
        <c:delete val="1"/>
        <c:axPos val="l"/>
        <c:numFmt formatCode="General" sourceLinked="1"/>
        <c:majorTickMark val="out"/>
        <c:minorTickMark val="none"/>
        <c:tickLblPos val="nextTo"/>
        <c:crossAx val="53053216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'SC18'!$D$26</c:f>
              <c:numCache>
                <c:formatCode>General</c:formatCode>
                <c:ptCount val="1"/>
                <c:pt idx="0">
                  <c:v>10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1691648"/>
        <c:axId val="531683416"/>
      </c:scatterChart>
      <c:valAx>
        <c:axId val="531691648"/>
        <c:scaling>
          <c:orientation val="minMax"/>
          <c:max val="100"/>
          <c:min val="0"/>
        </c:scaling>
        <c:delete val="1"/>
        <c:axPos val="b"/>
        <c:numFmt formatCode="General" sourceLinked="1"/>
        <c:majorTickMark val="out"/>
        <c:minorTickMark val="none"/>
        <c:tickLblPos val="nextTo"/>
        <c:crossAx val="531683416"/>
        <c:crosses val="autoZero"/>
        <c:crossBetween val="midCat"/>
      </c:valAx>
      <c:valAx>
        <c:axId val="531683416"/>
        <c:scaling>
          <c:orientation val="minMax"/>
          <c:max val="2"/>
        </c:scaling>
        <c:delete val="1"/>
        <c:axPos val="l"/>
        <c:numFmt formatCode="General" sourceLinked="1"/>
        <c:majorTickMark val="out"/>
        <c:minorTickMark val="none"/>
        <c:tickLblPos val="nextTo"/>
        <c:crossAx val="53169164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'SC18'!$D$28</c:f>
              <c:numCache>
                <c:formatCode>General</c:formatCode>
                <c:ptCount val="1"/>
                <c:pt idx="0">
                  <c:v>80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1684592"/>
        <c:axId val="531682632"/>
      </c:scatterChart>
      <c:valAx>
        <c:axId val="531684592"/>
        <c:scaling>
          <c:orientation val="minMax"/>
          <c:max val="100"/>
          <c:min val="0"/>
        </c:scaling>
        <c:delete val="1"/>
        <c:axPos val="b"/>
        <c:numFmt formatCode="General" sourceLinked="1"/>
        <c:majorTickMark val="out"/>
        <c:minorTickMark val="none"/>
        <c:tickLblPos val="nextTo"/>
        <c:crossAx val="531682632"/>
        <c:crosses val="autoZero"/>
        <c:crossBetween val="midCat"/>
      </c:valAx>
      <c:valAx>
        <c:axId val="531682632"/>
        <c:scaling>
          <c:orientation val="minMax"/>
          <c:max val="2"/>
        </c:scaling>
        <c:delete val="1"/>
        <c:axPos val="l"/>
        <c:numFmt formatCode="General" sourceLinked="1"/>
        <c:majorTickMark val="out"/>
        <c:minorTickMark val="none"/>
        <c:tickLblPos val="nextTo"/>
        <c:crossAx val="53168459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'SC18'!$D$30</c:f>
              <c:numCache>
                <c:formatCode>General</c:formatCode>
                <c:ptCount val="1"/>
                <c:pt idx="0">
                  <c:v>90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1683024"/>
        <c:axId val="531681456"/>
      </c:scatterChart>
      <c:valAx>
        <c:axId val="531683024"/>
        <c:scaling>
          <c:orientation val="minMax"/>
          <c:max val="100"/>
          <c:min val="0"/>
        </c:scaling>
        <c:delete val="1"/>
        <c:axPos val="b"/>
        <c:numFmt formatCode="General" sourceLinked="1"/>
        <c:majorTickMark val="out"/>
        <c:minorTickMark val="none"/>
        <c:tickLblPos val="nextTo"/>
        <c:crossAx val="531681456"/>
        <c:crosses val="autoZero"/>
        <c:crossBetween val="midCat"/>
      </c:valAx>
      <c:valAx>
        <c:axId val="531681456"/>
        <c:scaling>
          <c:orientation val="minMax"/>
          <c:max val="2"/>
        </c:scaling>
        <c:delete val="1"/>
        <c:axPos val="l"/>
        <c:numFmt formatCode="General" sourceLinked="1"/>
        <c:majorTickMark val="out"/>
        <c:minorTickMark val="none"/>
        <c:tickLblPos val="nextTo"/>
        <c:crossAx val="531683024"/>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'SC18'!$D$32</c:f>
              <c:numCache>
                <c:formatCode>General</c:formatCode>
                <c:ptCount val="1"/>
                <c:pt idx="0">
                  <c:v>80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1686944"/>
        <c:axId val="531688512"/>
      </c:scatterChart>
      <c:valAx>
        <c:axId val="531686944"/>
        <c:scaling>
          <c:orientation val="minMax"/>
          <c:max val="100"/>
          <c:min val="0"/>
        </c:scaling>
        <c:delete val="1"/>
        <c:axPos val="b"/>
        <c:numFmt formatCode="General" sourceLinked="1"/>
        <c:majorTickMark val="out"/>
        <c:minorTickMark val="none"/>
        <c:tickLblPos val="nextTo"/>
        <c:crossAx val="531688512"/>
        <c:crosses val="autoZero"/>
        <c:crossBetween val="midCat"/>
      </c:valAx>
      <c:valAx>
        <c:axId val="531688512"/>
        <c:scaling>
          <c:orientation val="minMax"/>
          <c:max val="2"/>
        </c:scaling>
        <c:delete val="1"/>
        <c:axPos val="l"/>
        <c:numFmt formatCode="General" sourceLinked="1"/>
        <c:majorTickMark val="out"/>
        <c:minorTickMark val="none"/>
        <c:tickLblPos val="nextTo"/>
        <c:crossAx val="531686944"/>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'SC18'!$D$41</c:f>
              <c:numCache>
                <c:formatCode>0%</c:formatCode>
                <c:ptCount val="1"/>
                <c:pt idx="0">
                  <c:v>0.20936521578020739</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1692040"/>
        <c:axId val="531685376"/>
      </c:scatterChart>
      <c:valAx>
        <c:axId val="531692040"/>
        <c:scaling>
          <c:orientation val="minMax"/>
          <c:max val="1"/>
          <c:min val="0"/>
        </c:scaling>
        <c:delete val="1"/>
        <c:axPos val="b"/>
        <c:numFmt formatCode="0%" sourceLinked="1"/>
        <c:majorTickMark val="out"/>
        <c:minorTickMark val="none"/>
        <c:tickLblPos val="nextTo"/>
        <c:crossAx val="531685376"/>
        <c:crosses val="autoZero"/>
        <c:crossBetween val="midCat"/>
      </c:valAx>
      <c:valAx>
        <c:axId val="531685376"/>
        <c:scaling>
          <c:orientation val="minMax"/>
          <c:max val="2"/>
        </c:scaling>
        <c:delete val="1"/>
        <c:axPos val="l"/>
        <c:numFmt formatCode="General" sourceLinked="1"/>
        <c:majorTickMark val="out"/>
        <c:minorTickMark val="none"/>
        <c:tickLblPos val="nextTo"/>
        <c:crossAx val="531692040"/>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'SC18'!$D$43:$E$43</c:f>
              <c:numCache>
                <c:formatCode>0%</c:formatCode>
                <c:ptCount val="2"/>
                <c:pt idx="0">
                  <c:v>0.66055420733042947</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1688120"/>
        <c:axId val="531692824"/>
      </c:scatterChart>
      <c:valAx>
        <c:axId val="531688120"/>
        <c:scaling>
          <c:orientation val="minMax"/>
          <c:max val="1"/>
          <c:min val="0"/>
        </c:scaling>
        <c:delete val="1"/>
        <c:axPos val="b"/>
        <c:numFmt formatCode="0%" sourceLinked="1"/>
        <c:majorTickMark val="out"/>
        <c:minorTickMark val="none"/>
        <c:tickLblPos val="nextTo"/>
        <c:crossAx val="531692824"/>
        <c:crosses val="autoZero"/>
        <c:crossBetween val="midCat"/>
      </c:valAx>
      <c:valAx>
        <c:axId val="531692824"/>
        <c:scaling>
          <c:orientation val="minMax"/>
          <c:max val="2"/>
        </c:scaling>
        <c:delete val="1"/>
        <c:axPos val="l"/>
        <c:numFmt formatCode="General" sourceLinked="1"/>
        <c:majorTickMark val="out"/>
        <c:minorTickMark val="none"/>
        <c:tickLblPos val="nextTo"/>
        <c:crossAx val="531688120"/>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'SC18'!$D$45:$E$45</c:f>
              <c:numCache>
                <c:formatCode>0%</c:formatCode>
                <c:ptCount val="2"/>
                <c:pt idx="0">
                  <c:v>0.72288136540406533</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1690864"/>
        <c:axId val="531688904"/>
      </c:scatterChart>
      <c:valAx>
        <c:axId val="531690864"/>
        <c:scaling>
          <c:orientation val="minMax"/>
          <c:max val="1"/>
          <c:min val="0"/>
        </c:scaling>
        <c:delete val="1"/>
        <c:axPos val="b"/>
        <c:numFmt formatCode="0%" sourceLinked="1"/>
        <c:majorTickMark val="out"/>
        <c:minorTickMark val="none"/>
        <c:tickLblPos val="nextTo"/>
        <c:crossAx val="531688904"/>
        <c:crosses val="autoZero"/>
        <c:crossBetween val="midCat"/>
      </c:valAx>
      <c:valAx>
        <c:axId val="531688904"/>
        <c:scaling>
          <c:orientation val="minMax"/>
          <c:max val="2"/>
        </c:scaling>
        <c:delete val="1"/>
        <c:axPos val="l"/>
        <c:numFmt formatCode="General" sourceLinked="1"/>
        <c:majorTickMark val="out"/>
        <c:minorTickMark val="none"/>
        <c:tickLblPos val="nextTo"/>
        <c:crossAx val="531690864"/>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'SC19'!$D$22</c:f>
              <c:numCache>
                <c:formatCode>General</c:formatCode>
                <c:ptCount val="1"/>
                <c:pt idx="0">
                  <c:v>65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1689296"/>
        <c:axId val="531693216"/>
      </c:scatterChart>
      <c:valAx>
        <c:axId val="531689296"/>
        <c:scaling>
          <c:orientation val="minMax"/>
          <c:max val="100"/>
          <c:min val="0"/>
        </c:scaling>
        <c:delete val="1"/>
        <c:axPos val="b"/>
        <c:numFmt formatCode="General" sourceLinked="1"/>
        <c:majorTickMark val="out"/>
        <c:minorTickMark val="none"/>
        <c:tickLblPos val="nextTo"/>
        <c:crossAx val="531693216"/>
        <c:crosses val="autoZero"/>
        <c:crossBetween val="midCat"/>
      </c:valAx>
      <c:valAx>
        <c:axId val="531693216"/>
        <c:scaling>
          <c:orientation val="minMax"/>
          <c:max val="2"/>
        </c:scaling>
        <c:delete val="1"/>
        <c:axPos val="l"/>
        <c:numFmt formatCode="General" sourceLinked="1"/>
        <c:majorTickMark val="out"/>
        <c:minorTickMark val="none"/>
        <c:tickLblPos val="nextTo"/>
        <c:crossAx val="53168929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'SC19'!$D$20</c:f>
              <c:numCache>
                <c:formatCode>General</c:formatCode>
                <c:ptCount val="1"/>
                <c:pt idx="0">
                  <c:v>85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1682240"/>
        <c:axId val="531684200"/>
      </c:scatterChart>
      <c:valAx>
        <c:axId val="531682240"/>
        <c:scaling>
          <c:orientation val="minMax"/>
          <c:max val="100"/>
          <c:min val="0"/>
        </c:scaling>
        <c:delete val="1"/>
        <c:axPos val="b"/>
        <c:numFmt formatCode="General" sourceLinked="1"/>
        <c:majorTickMark val="out"/>
        <c:minorTickMark val="none"/>
        <c:tickLblPos val="nextTo"/>
        <c:crossAx val="531684200"/>
        <c:crosses val="autoZero"/>
        <c:crossBetween val="midCat"/>
      </c:valAx>
      <c:valAx>
        <c:axId val="531684200"/>
        <c:scaling>
          <c:orientation val="minMax"/>
          <c:max val="2"/>
        </c:scaling>
        <c:delete val="1"/>
        <c:axPos val="l"/>
        <c:numFmt formatCode="General" sourceLinked="1"/>
        <c:majorTickMark val="out"/>
        <c:minorTickMark val="none"/>
        <c:tickLblPos val="nextTo"/>
        <c:crossAx val="53168224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'SC19'!$D$24</c:f>
              <c:numCache>
                <c:formatCode>General</c:formatCode>
                <c:ptCount val="1"/>
                <c:pt idx="0">
                  <c:v>70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1684984"/>
        <c:axId val="531685768"/>
      </c:scatterChart>
      <c:valAx>
        <c:axId val="531684984"/>
        <c:scaling>
          <c:orientation val="minMax"/>
          <c:max val="100"/>
          <c:min val="0"/>
        </c:scaling>
        <c:delete val="1"/>
        <c:axPos val="b"/>
        <c:numFmt formatCode="General" sourceLinked="1"/>
        <c:majorTickMark val="out"/>
        <c:minorTickMark val="none"/>
        <c:tickLblPos val="nextTo"/>
        <c:crossAx val="531685768"/>
        <c:crosses val="autoZero"/>
        <c:crossBetween val="midCat"/>
      </c:valAx>
      <c:valAx>
        <c:axId val="531685768"/>
        <c:scaling>
          <c:orientation val="minMax"/>
          <c:max val="2"/>
        </c:scaling>
        <c:delete val="1"/>
        <c:axPos val="l"/>
        <c:numFmt formatCode="General" sourceLinked="1"/>
        <c:majorTickMark val="out"/>
        <c:minorTickMark val="none"/>
        <c:tickLblPos val="nextTo"/>
        <c:crossAx val="531684984"/>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'SC19'!$D$26</c:f>
              <c:numCache>
                <c:formatCode>General</c:formatCode>
                <c:ptCount val="1"/>
                <c:pt idx="0">
                  <c:v>60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1690080"/>
        <c:axId val="531690472"/>
      </c:scatterChart>
      <c:valAx>
        <c:axId val="531690080"/>
        <c:scaling>
          <c:orientation val="minMax"/>
          <c:max val="100"/>
          <c:min val="0"/>
        </c:scaling>
        <c:delete val="1"/>
        <c:axPos val="b"/>
        <c:numFmt formatCode="General" sourceLinked="1"/>
        <c:majorTickMark val="out"/>
        <c:minorTickMark val="none"/>
        <c:tickLblPos val="nextTo"/>
        <c:crossAx val="531690472"/>
        <c:crosses val="autoZero"/>
        <c:crossBetween val="midCat"/>
      </c:valAx>
      <c:valAx>
        <c:axId val="531690472"/>
        <c:scaling>
          <c:orientation val="minMax"/>
          <c:max val="2"/>
        </c:scaling>
        <c:delete val="1"/>
        <c:axPos val="l"/>
        <c:numFmt formatCode="General" sourceLinked="1"/>
        <c:majorTickMark val="out"/>
        <c:minorTickMark val="none"/>
        <c:tickLblPos val="nextTo"/>
        <c:crossAx val="53169008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'SC19'!$D$28</c:f>
              <c:numCache>
                <c:formatCode>General</c:formatCode>
                <c:ptCount val="1"/>
                <c:pt idx="0">
                  <c:v>100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1694000"/>
        <c:axId val="531694392"/>
      </c:scatterChart>
      <c:valAx>
        <c:axId val="531694000"/>
        <c:scaling>
          <c:orientation val="minMax"/>
          <c:max val="100"/>
          <c:min val="0"/>
        </c:scaling>
        <c:delete val="1"/>
        <c:axPos val="b"/>
        <c:numFmt formatCode="General" sourceLinked="1"/>
        <c:majorTickMark val="out"/>
        <c:minorTickMark val="none"/>
        <c:tickLblPos val="nextTo"/>
        <c:crossAx val="531694392"/>
        <c:crosses val="autoZero"/>
        <c:crossBetween val="midCat"/>
      </c:valAx>
      <c:valAx>
        <c:axId val="531694392"/>
        <c:scaling>
          <c:orientation val="minMax"/>
          <c:max val="2"/>
        </c:scaling>
        <c:delete val="1"/>
        <c:axPos val="l"/>
        <c:numFmt formatCode="General" sourceLinked="1"/>
        <c:majorTickMark val="out"/>
        <c:minorTickMark val="none"/>
        <c:tickLblPos val="nextTo"/>
        <c:crossAx val="53169400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'SC19'!$D$30</c:f>
              <c:numCache>
                <c:formatCode>General</c:formatCode>
                <c:ptCount val="1"/>
                <c:pt idx="0">
                  <c:v>100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1694784"/>
        <c:axId val="531695960"/>
      </c:scatterChart>
      <c:valAx>
        <c:axId val="531694784"/>
        <c:scaling>
          <c:orientation val="minMax"/>
          <c:max val="100"/>
          <c:min val="0"/>
        </c:scaling>
        <c:delete val="1"/>
        <c:axPos val="b"/>
        <c:numFmt formatCode="General" sourceLinked="1"/>
        <c:majorTickMark val="out"/>
        <c:minorTickMark val="none"/>
        <c:tickLblPos val="nextTo"/>
        <c:crossAx val="531695960"/>
        <c:crosses val="autoZero"/>
        <c:crossBetween val="midCat"/>
      </c:valAx>
      <c:valAx>
        <c:axId val="531695960"/>
        <c:scaling>
          <c:orientation val="minMax"/>
          <c:max val="2"/>
        </c:scaling>
        <c:delete val="1"/>
        <c:axPos val="l"/>
        <c:numFmt formatCode="General" sourceLinked="1"/>
        <c:majorTickMark val="out"/>
        <c:minorTickMark val="none"/>
        <c:tickLblPos val="nextTo"/>
        <c:crossAx val="531694784"/>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'SC19'!$D$32</c:f>
              <c:numCache>
                <c:formatCode>General</c:formatCode>
                <c:ptCount val="1"/>
                <c:pt idx="0">
                  <c:v>80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1695176"/>
        <c:axId val="531696744"/>
      </c:scatterChart>
      <c:valAx>
        <c:axId val="531695176"/>
        <c:scaling>
          <c:orientation val="minMax"/>
          <c:max val="100"/>
          <c:min val="0"/>
        </c:scaling>
        <c:delete val="1"/>
        <c:axPos val="b"/>
        <c:numFmt formatCode="General" sourceLinked="1"/>
        <c:majorTickMark val="out"/>
        <c:minorTickMark val="none"/>
        <c:tickLblPos val="nextTo"/>
        <c:crossAx val="531696744"/>
        <c:crosses val="autoZero"/>
        <c:crossBetween val="midCat"/>
      </c:valAx>
      <c:valAx>
        <c:axId val="531696744"/>
        <c:scaling>
          <c:orientation val="minMax"/>
          <c:max val="2"/>
        </c:scaling>
        <c:delete val="1"/>
        <c:axPos val="l"/>
        <c:numFmt formatCode="General" sourceLinked="1"/>
        <c:majorTickMark val="out"/>
        <c:minorTickMark val="none"/>
        <c:tickLblPos val="nextTo"/>
        <c:crossAx val="53169517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'SC19'!$D$41</c:f>
              <c:numCache>
                <c:formatCode>0%</c:formatCode>
                <c:ptCount val="1"/>
                <c:pt idx="0">
                  <c:v>0.23854128417630913</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832768"/>
        <c:axId val="532823360"/>
      </c:scatterChart>
      <c:valAx>
        <c:axId val="532832768"/>
        <c:scaling>
          <c:orientation val="minMax"/>
          <c:max val="1"/>
          <c:min val="0"/>
        </c:scaling>
        <c:delete val="1"/>
        <c:axPos val="b"/>
        <c:numFmt formatCode="0%" sourceLinked="1"/>
        <c:majorTickMark val="out"/>
        <c:minorTickMark val="none"/>
        <c:tickLblPos val="nextTo"/>
        <c:crossAx val="532823360"/>
        <c:crosses val="autoZero"/>
        <c:crossBetween val="midCat"/>
      </c:valAx>
      <c:valAx>
        <c:axId val="532823360"/>
        <c:scaling>
          <c:orientation val="minMax"/>
          <c:max val="2"/>
        </c:scaling>
        <c:delete val="1"/>
        <c:axPos val="l"/>
        <c:numFmt formatCode="General" sourceLinked="1"/>
        <c:majorTickMark val="out"/>
        <c:minorTickMark val="none"/>
        <c:tickLblPos val="nextTo"/>
        <c:crossAx val="532832768"/>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'SC19'!$D$43:$E$43</c:f>
              <c:numCache>
                <c:formatCode>0%</c:formatCode>
                <c:ptCount val="2"/>
                <c:pt idx="0">
                  <c:v>0.7526056718518217</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820616"/>
        <c:axId val="532821008"/>
      </c:scatterChart>
      <c:valAx>
        <c:axId val="532820616"/>
        <c:scaling>
          <c:orientation val="minMax"/>
          <c:max val="1"/>
          <c:min val="0"/>
        </c:scaling>
        <c:delete val="1"/>
        <c:axPos val="b"/>
        <c:numFmt formatCode="0%" sourceLinked="1"/>
        <c:majorTickMark val="out"/>
        <c:minorTickMark val="none"/>
        <c:tickLblPos val="nextTo"/>
        <c:crossAx val="532821008"/>
        <c:crosses val="autoZero"/>
        <c:crossBetween val="midCat"/>
      </c:valAx>
      <c:valAx>
        <c:axId val="532821008"/>
        <c:scaling>
          <c:orientation val="minMax"/>
          <c:max val="2"/>
        </c:scaling>
        <c:delete val="1"/>
        <c:axPos val="l"/>
        <c:numFmt formatCode="General" sourceLinked="1"/>
        <c:majorTickMark val="out"/>
        <c:minorTickMark val="none"/>
        <c:tickLblPos val="nextTo"/>
        <c:crossAx val="532820616"/>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'SC19'!$D$45:$E$45</c:f>
              <c:numCache>
                <c:formatCode>0%</c:formatCode>
                <c:ptCount val="2"/>
                <c:pt idx="0">
                  <c:v>0.823618424713085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821400"/>
        <c:axId val="532827672"/>
      </c:scatterChart>
      <c:valAx>
        <c:axId val="532821400"/>
        <c:scaling>
          <c:orientation val="minMax"/>
          <c:max val="1"/>
          <c:min val="0"/>
        </c:scaling>
        <c:delete val="1"/>
        <c:axPos val="b"/>
        <c:numFmt formatCode="0%" sourceLinked="1"/>
        <c:majorTickMark val="out"/>
        <c:minorTickMark val="none"/>
        <c:tickLblPos val="nextTo"/>
        <c:crossAx val="532827672"/>
        <c:crosses val="autoZero"/>
        <c:crossBetween val="midCat"/>
      </c:valAx>
      <c:valAx>
        <c:axId val="532827672"/>
        <c:scaling>
          <c:orientation val="minMax"/>
          <c:max val="2"/>
        </c:scaling>
        <c:delete val="1"/>
        <c:axPos val="l"/>
        <c:numFmt formatCode="General" sourceLinked="1"/>
        <c:majorTickMark val="out"/>
        <c:minorTickMark val="none"/>
        <c:tickLblPos val="nextTo"/>
        <c:crossAx val="532821400"/>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'SC20'!$D$22</c:f>
              <c:numCache>
                <c:formatCode>General</c:formatCode>
                <c:ptCount val="1"/>
                <c:pt idx="0">
                  <c:v>50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821792"/>
        <c:axId val="532828064"/>
      </c:scatterChart>
      <c:valAx>
        <c:axId val="532821792"/>
        <c:scaling>
          <c:orientation val="minMax"/>
          <c:max val="100"/>
          <c:min val="0"/>
        </c:scaling>
        <c:delete val="1"/>
        <c:axPos val="b"/>
        <c:numFmt formatCode="General" sourceLinked="1"/>
        <c:majorTickMark val="out"/>
        <c:minorTickMark val="none"/>
        <c:tickLblPos val="nextTo"/>
        <c:crossAx val="532828064"/>
        <c:crosses val="autoZero"/>
        <c:crossBetween val="midCat"/>
      </c:valAx>
      <c:valAx>
        <c:axId val="532828064"/>
        <c:scaling>
          <c:orientation val="minMax"/>
          <c:max val="2"/>
        </c:scaling>
        <c:delete val="1"/>
        <c:axPos val="l"/>
        <c:numFmt formatCode="General" sourceLinked="1"/>
        <c:majorTickMark val="out"/>
        <c:minorTickMark val="none"/>
        <c:tickLblPos val="nextTo"/>
        <c:crossAx val="53282179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'SC20'!$D$20</c:f>
              <c:numCache>
                <c:formatCode>General</c:formatCode>
                <c:ptCount val="1"/>
                <c:pt idx="0">
                  <c:v>70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825712"/>
        <c:axId val="532831200"/>
      </c:scatterChart>
      <c:valAx>
        <c:axId val="532825712"/>
        <c:scaling>
          <c:orientation val="minMax"/>
          <c:max val="100"/>
          <c:min val="0"/>
        </c:scaling>
        <c:delete val="1"/>
        <c:axPos val="b"/>
        <c:numFmt formatCode="General" sourceLinked="1"/>
        <c:majorTickMark val="out"/>
        <c:minorTickMark val="none"/>
        <c:tickLblPos val="nextTo"/>
        <c:crossAx val="532831200"/>
        <c:crosses val="autoZero"/>
        <c:crossBetween val="midCat"/>
      </c:valAx>
      <c:valAx>
        <c:axId val="532831200"/>
        <c:scaling>
          <c:orientation val="minMax"/>
          <c:max val="2"/>
        </c:scaling>
        <c:delete val="1"/>
        <c:axPos val="l"/>
        <c:numFmt formatCode="General" sourceLinked="1"/>
        <c:majorTickMark val="out"/>
        <c:minorTickMark val="none"/>
        <c:tickLblPos val="nextTo"/>
        <c:crossAx val="53282571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'SC20'!$D$24</c:f>
              <c:numCache>
                <c:formatCode>General</c:formatCode>
                <c:ptCount val="1"/>
                <c:pt idx="0">
                  <c:v>30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827280"/>
        <c:axId val="532826888"/>
      </c:scatterChart>
      <c:valAx>
        <c:axId val="532827280"/>
        <c:scaling>
          <c:orientation val="minMax"/>
          <c:max val="100"/>
          <c:min val="0"/>
        </c:scaling>
        <c:delete val="1"/>
        <c:axPos val="b"/>
        <c:numFmt formatCode="General" sourceLinked="1"/>
        <c:majorTickMark val="out"/>
        <c:minorTickMark val="none"/>
        <c:tickLblPos val="nextTo"/>
        <c:crossAx val="532826888"/>
        <c:crosses val="autoZero"/>
        <c:crossBetween val="midCat"/>
      </c:valAx>
      <c:valAx>
        <c:axId val="532826888"/>
        <c:scaling>
          <c:orientation val="minMax"/>
          <c:max val="2"/>
        </c:scaling>
        <c:delete val="1"/>
        <c:axPos val="l"/>
        <c:numFmt formatCode="General" sourceLinked="1"/>
        <c:majorTickMark val="out"/>
        <c:minorTickMark val="none"/>
        <c:tickLblPos val="nextTo"/>
        <c:crossAx val="53282728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'SC20'!$D$26</c:f>
              <c:numCache>
                <c:formatCode>General</c:formatCode>
                <c:ptCount val="1"/>
                <c:pt idx="0">
                  <c:v>15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822576"/>
        <c:axId val="532828848"/>
      </c:scatterChart>
      <c:valAx>
        <c:axId val="532822576"/>
        <c:scaling>
          <c:orientation val="minMax"/>
          <c:max val="100"/>
          <c:min val="0"/>
        </c:scaling>
        <c:delete val="1"/>
        <c:axPos val="b"/>
        <c:numFmt formatCode="General" sourceLinked="1"/>
        <c:majorTickMark val="out"/>
        <c:minorTickMark val="none"/>
        <c:tickLblPos val="nextTo"/>
        <c:crossAx val="532828848"/>
        <c:crosses val="autoZero"/>
        <c:crossBetween val="midCat"/>
      </c:valAx>
      <c:valAx>
        <c:axId val="532828848"/>
        <c:scaling>
          <c:orientation val="minMax"/>
          <c:max val="2"/>
        </c:scaling>
        <c:delete val="1"/>
        <c:axPos val="l"/>
        <c:numFmt formatCode="General" sourceLinked="1"/>
        <c:majorTickMark val="out"/>
        <c:minorTickMark val="none"/>
        <c:tickLblPos val="nextTo"/>
        <c:crossAx val="53282257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'SC20'!$D$28</c:f>
              <c:numCache>
                <c:formatCode>General</c:formatCode>
                <c:ptCount val="1"/>
                <c:pt idx="0">
                  <c:v>40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822968"/>
        <c:axId val="532823752"/>
      </c:scatterChart>
      <c:valAx>
        <c:axId val="532822968"/>
        <c:scaling>
          <c:orientation val="minMax"/>
          <c:max val="100"/>
          <c:min val="0"/>
        </c:scaling>
        <c:delete val="1"/>
        <c:axPos val="b"/>
        <c:numFmt formatCode="General" sourceLinked="1"/>
        <c:majorTickMark val="out"/>
        <c:minorTickMark val="none"/>
        <c:tickLblPos val="nextTo"/>
        <c:crossAx val="532823752"/>
        <c:crosses val="autoZero"/>
        <c:crossBetween val="midCat"/>
      </c:valAx>
      <c:valAx>
        <c:axId val="532823752"/>
        <c:scaling>
          <c:orientation val="minMax"/>
          <c:max val="2"/>
        </c:scaling>
        <c:delete val="1"/>
        <c:axPos val="l"/>
        <c:numFmt formatCode="General" sourceLinked="1"/>
        <c:majorTickMark val="out"/>
        <c:minorTickMark val="none"/>
        <c:tickLblPos val="nextTo"/>
        <c:crossAx val="53282296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'SC20'!$D$30</c:f>
              <c:numCache>
                <c:formatCode>General</c:formatCode>
                <c:ptCount val="1"/>
                <c:pt idx="0">
                  <c:v>80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824536"/>
        <c:axId val="532826496"/>
      </c:scatterChart>
      <c:valAx>
        <c:axId val="532824536"/>
        <c:scaling>
          <c:orientation val="minMax"/>
          <c:max val="100"/>
          <c:min val="0"/>
        </c:scaling>
        <c:delete val="1"/>
        <c:axPos val="b"/>
        <c:numFmt formatCode="General" sourceLinked="1"/>
        <c:majorTickMark val="out"/>
        <c:minorTickMark val="none"/>
        <c:tickLblPos val="nextTo"/>
        <c:crossAx val="532826496"/>
        <c:crosses val="autoZero"/>
        <c:crossBetween val="midCat"/>
      </c:valAx>
      <c:valAx>
        <c:axId val="532826496"/>
        <c:scaling>
          <c:orientation val="minMax"/>
          <c:max val="2"/>
        </c:scaling>
        <c:delete val="1"/>
        <c:axPos val="l"/>
        <c:numFmt formatCode="General" sourceLinked="1"/>
        <c:majorTickMark val="out"/>
        <c:minorTickMark val="none"/>
        <c:tickLblPos val="nextTo"/>
        <c:crossAx val="53282453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'SC20'!$D$32</c:f>
              <c:numCache>
                <c:formatCode>General</c:formatCode>
                <c:ptCount val="1"/>
                <c:pt idx="0">
                  <c:v>50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824928"/>
        <c:axId val="532825320"/>
      </c:scatterChart>
      <c:valAx>
        <c:axId val="532824928"/>
        <c:scaling>
          <c:orientation val="minMax"/>
          <c:max val="100"/>
          <c:min val="0"/>
        </c:scaling>
        <c:delete val="1"/>
        <c:axPos val="b"/>
        <c:numFmt formatCode="General" sourceLinked="1"/>
        <c:majorTickMark val="out"/>
        <c:minorTickMark val="none"/>
        <c:tickLblPos val="nextTo"/>
        <c:crossAx val="532825320"/>
        <c:crosses val="autoZero"/>
        <c:crossBetween val="midCat"/>
      </c:valAx>
      <c:valAx>
        <c:axId val="532825320"/>
        <c:scaling>
          <c:orientation val="minMax"/>
          <c:max val="2"/>
        </c:scaling>
        <c:delete val="1"/>
        <c:axPos val="l"/>
        <c:numFmt formatCode="General" sourceLinked="1"/>
        <c:majorTickMark val="out"/>
        <c:minorTickMark val="none"/>
        <c:tickLblPos val="nextTo"/>
        <c:crossAx val="53282492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'SC20'!$D$41</c:f>
              <c:numCache>
                <c:formatCode>0%</c:formatCode>
                <c:ptCount val="1"/>
                <c:pt idx="0">
                  <c:v>0.22211458520903268</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830416"/>
        <c:axId val="532834728"/>
      </c:scatterChart>
      <c:valAx>
        <c:axId val="532830416"/>
        <c:scaling>
          <c:orientation val="minMax"/>
          <c:max val="1"/>
          <c:min val="0"/>
        </c:scaling>
        <c:delete val="1"/>
        <c:axPos val="b"/>
        <c:numFmt formatCode="0%" sourceLinked="1"/>
        <c:majorTickMark val="out"/>
        <c:minorTickMark val="none"/>
        <c:tickLblPos val="nextTo"/>
        <c:crossAx val="532834728"/>
        <c:crosses val="autoZero"/>
        <c:crossBetween val="midCat"/>
      </c:valAx>
      <c:valAx>
        <c:axId val="532834728"/>
        <c:scaling>
          <c:orientation val="minMax"/>
          <c:max val="2"/>
        </c:scaling>
        <c:delete val="1"/>
        <c:axPos val="l"/>
        <c:numFmt formatCode="General" sourceLinked="1"/>
        <c:majorTickMark val="out"/>
        <c:minorTickMark val="none"/>
        <c:tickLblPos val="nextTo"/>
        <c:crossAx val="532830416"/>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'SC20'!$D$43:$E$43</c:f>
              <c:numCache>
                <c:formatCode>0%</c:formatCode>
                <c:ptCount val="2"/>
                <c:pt idx="0">
                  <c:v>0.70077889119511494</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835512"/>
        <c:axId val="532836296"/>
      </c:scatterChart>
      <c:valAx>
        <c:axId val="532835512"/>
        <c:scaling>
          <c:orientation val="minMax"/>
          <c:max val="1"/>
          <c:min val="0"/>
        </c:scaling>
        <c:delete val="1"/>
        <c:axPos val="b"/>
        <c:numFmt formatCode="0%" sourceLinked="1"/>
        <c:majorTickMark val="out"/>
        <c:minorTickMark val="none"/>
        <c:tickLblPos val="nextTo"/>
        <c:crossAx val="532836296"/>
        <c:crosses val="autoZero"/>
        <c:crossBetween val="midCat"/>
      </c:valAx>
      <c:valAx>
        <c:axId val="532836296"/>
        <c:scaling>
          <c:orientation val="minMax"/>
          <c:max val="2"/>
        </c:scaling>
        <c:delete val="1"/>
        <c:axPos val="l"/>
        <c:numFmt formatCode="General" sourceLinked="1"/>
        <c:majorTickMark val="out"/>
        <c:minorTickMark val="none"/>
        <c:tickLblPos val="nextTo"/>
        <c:crossAx val="532835512"/>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'SC20'!$D$45:$E$45</c:f>
              <c:numCache>
                <c:formatCode>0%</c:formatCode>
                <c:ptCount val="2"/>
                <c:pt idx="0">
                  <c:v>0.76690148377189093</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834336"/>
        <c:axId val="532833160"/>
      </c:scatterChart>
      <c:valAx>
        <c:axId val="532834336"/>
        <c:scaling>
          <c:orientation val="minMax"/>
          <c:max val="1"/>
          <c:min val="0"/>
        </c:scaling>
        <c:delete val="1"/>
        <c:axPos val="b"/>
        <c:numFmt formatCode="0%" sourceLinked="1"/>
        <c:majorTickMark val="out"/>
        <c:minorTickMark val="none"/>
        <c:tickLblPos val="nextTo"/>
        <c:crossAx val="532833160"/>
        <c:crosses val="autoZero"/>
        <c:crossBetween val="midCat"/>
      </c:valAx>
      <c:valAx>
        <c:axId val="532833160"/>
        <c:scaling>
          <c:orientation val="minMax"/>
          <c:max val="2"/>
        </c:scaling>
        <c:delete val="1"/>
        <c:axPos val="l"/>
        <c:numFmt formatCode="General" sourceLinked="1"/>
        <c:majorTickMark val="out"/>
        <c:minorTickMark val="none"/>
        <c:tickLblPos val="nextTo"/>
        <c:crossAx val="532834336"/>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'SC21'!$D$22</c:f>
              <c:numCache>
                <c:formatCode>General</c:formatCode>
                <c:ptCount val="1"/>
                <c:pt idx="0">
                  <c:v>70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833552"/>
        <c:axId val="532218016"/>
      </c:scatterChart>
      <c:valAx>
        <c:axId val="532833552"/>
        <c:scaling>
          <c:orientation val="minMax"/>
          <c:max val="100"/>
          <c:min val="0"/>
        </c:scaling>
        <c:delete val="1"/>
        <c:axPos val="b"/>
        <c:numFmt formatCode="General" sourceLinked="1"/>
        <c:majorTickMark val="out"/>
        <c:minorTickMark val="none"/>
        <c:tickLblPos val="nextTo"/>
        <c:crossAx val="532218016"/>
        <c:crosses val="autoZero"/>
        <c:crossBetween val="midCat"/>
      </c:valAx>
      <c:valAx>
        <c:axId val="532218016"/>
        <c:scaling>
          <c:orientation val="minMax"/>
          <c:max val="2"/>
        </c:scaling>
        <c:delete val="1"/>
        <c:axPos val="l"/>
        <c:numFmt formatCode="General" sourceLinked="1"/>
        <c:majorTickMark val="out"/>
        <c:minorTickMark val="none"/>
        <c:tickLblPos val="nextTo"/>
        <c:crossAx val="53283355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'SC21'!$D$20</c:f>
              <c:numCache>
                <c:formatCode>General</c:formatCode>
                <c:ptCount val="1"/>
                <c:pt idx="0">
                  <c:v>80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216448"/>
        <c:axId val="532221152"/>
      </c:scatterChart>
      <c:valAx>
        <c:axId val="532216448"/>
        <c:scaling>
          <c:orientation val="minMax"/>
          <c:max val="100"/>
          <c:min val="0"/>
        </c:scaling>
        <c:delete val="1"/>
        <c:axPos val="b"/>
        <c:numFmt formatCode="General" sourceLinked="1"/>
        <c:majorTickMark val="out"/>
        <c:minorTickMark val="none"/>
        <c:tickLblPos val="nextTo"/>
        <c:crossAx val="532221152"/>
        <c:crosses val="autoZero"/>
        <c:crossBetween val="midCat"/>
      </c:valAx>
      <c:valAx>
        <c:axId val="532221152"/>
        <c:scaling>
          <c:orientation val="minMax"/>
          <c:max val="2"/>
        </c:scaling>
        <c:delete val="1"/>
        <c:axPos val="l"/>
        <c:numFmt formatCode="General" sourceLinked="1"/>
        <c:majorTickMark val="out"/>
        <c:minorTickMark val="none"/>
        <c:tickLblPos val="nextTo"/>
        <c:crossAx val="53221644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'SC21'!$D$24</c:f>
              <c:numCache>
                <c:formatCode>General</c:formatCode>
                <c:ptCount val="1"/>
                <c:pt idx="0">
                  <c:v>80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219192"/>
        <c:axId val="532215664"/>
      </c:scatterChart>
      <c:valAx>
        <c:axId val="532219192"/>
        <c:scaling>
          <c:orientation val="minMax"/>
          <c:max val="100"/>
          <c:min val="0"/>
        </c:scaling>
        <c:delete val="1"/>
        <c:axPos val="b"/>
        <c:numFmt formatCode="General" sourceLinked="1"/>
        <c:majorTickMark val="out"/>
        <c:minorTickMark val="none"/>
        <c:tickLblPos val="nextTo"/>
        <c:crossAx val="532215664"/>
        <c:crosses val="autoZero"/>
        <c:crossBetween val="midCat"/>
      </c:valAx>
      <c:valAx>
        <c:axId val="532215664"/>
        <c:scaling>
          <c:orientation val="minMax"/>
          <c:max val="2"/>
        </c:scaling>
        <c:delete val="1"/>
        <c:axPos val="l"/>
        <c:numFmt formatCode="General" sourceLinked="1"/>
        <c:majorTickMark val="out"/>
        <c:minorTickMark val="none"/>
        <c:tickLblPos val="nextTo"/>
        <c:crossAx val="53221919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'SC21'!$D$26</c:f>
              <c:numCache>
                <c:formatCode>General</c:formatCode>
                <c:ptCount val="1"/>
                <c:pt idx="0">
                  <c:v>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214488"/>
        <c:axId val="532216056"/>
      </c:scatterChart>
      <c:valAx>
        <c:axId val="532214488"/>
        <c:scaling>
          <c:orientation val="minMax"/>
          <c:max val="100"/>
          <c:min val="0"/>
        </c:scaling>
        <c:delete val="1"/>
        <c:axPos val="b"/>
        <c:numFmt formatCode="General" sourceLinked="1"/>
        <c:majorTickMark val="out"/>
        <c:minorTickMark val="none"/>
        <c:tickLblPos val="nextTo"/>
        <c:crossAx val="532216056"/>
        <c:crosses val="autoZero"/>
        <c:crossBetween val="midCat"/>
      </c:valAx>
      <c:valAx>
        <c:axId val="532216056"/>
        <c:scaling>
          <c:orientation val="minMax"/>
          <c:max val="2"/>
        </c:scaling>
        <c:delete val="1"/>
        <c:axPos val="l"/>
        <c:numFmt formatCode="General" sourceLinked="1"/>
        <c:majorTickMark val="out"/>
        <c:minorTickMark val="none"/>
        <c:tickLblPos val="nextTo"/>
        <c:crossAx val="53221448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'SC21'!$D$28</c:f>
              <c:numCache>
                <c:formatCode>General</c:formatCode>
                <c:ptCount val="1"/>
                <c:pt idx="0">
                  <c:v>80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215272"/>
        <c:axId val="532216840"/>
      </c:scatterChart>
      <c:valAx>
        <c:axId val="532215272"/>
        <c:scaling>
          <c:orientation val="minMax"/>
          <c:max val="100"/>
          <c:min val="0"/>
        </c:scaling>
        <c:delete val="1"/>
        <c:axPos val="b"/>
        <c:numFmt formatCode="General" sourceLinked="1"/>
        <c:majorTickMark val="out"/>
        <c:minorTickMark val="none"/>
        <c:tickLblPos val="nextTo"/>
        <c:crossAx val="532216840"/>
        <c:crosses val="autoZero"/>
        <c:crossBetween val="midCat"/>
      </c:valAx>
      <c:valAx>
        <c:axId val="532216840"/>
        <c:scaling>
          <c:orientation val="minMax"/>
          <c:max val="2"/>
        </c:scaling>
        <c:delete val="1"/>
        <c:axPos val="l"/>
        <c:numFmt formatCode="General" sourceLinked="1"/>
        <c:majorTickMark val="out"/>
        <c:minorTickMark val="none"/>
        <c:tickLblPos val="nextTo"/>
        <c:crossAx val="53221527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'SC21'!$D$30</c:f>
              <c:numCache>
                <c:formatCode>General</c:formatCode>
                <c:ptCount val="1"/>
                <c:pt idx="0">
                  <c:v>100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220760"/>
        <c:axId val="532217232"/>
      </c:scatterChart>
      <c:valAx>
        <c:axId val="532220760"/>
        <c:scaling>
          <c:orientation val="minMax"/>
          <c:max val="100"/>
          <c:min val="0"/>
        </c:scaling>
        <c:delete val="1"/>
        <c:axPos val="b"/>
        <c:numFmt formatCode="General" sourceLinked="1"/>
        <c:majorTickMark val="out"/>
        <c:minorTickMark val="none"/>
        <c:tickLblPos val="nextTo"/>
        <c:crossAx val="532217232"/>
        <c:crosses val="autoZero"/>
        <c:crossBetween val="midCat"/>
      </c:valAx>
      <c:valAx>
        <c:axId val="532217232"/>
        <c:scaling>
          <c:orientation val="minMax"/>
          <c:max val="2"/>
        </c:scaling>
        <c:delete val="1"/>
        <c:axPos val="l"/>
        <c:numFmt formatCode="General" sourceLinked="1"/>
        <c:majorTickMark val="out"/>
        <c:minorTickMark val="none"/>
        <c:tickLblPos val="nextTo"/>
        <c:crossAx val="53222076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'SC21'!$D$32</c:f>
              <c:numCache>
                <c:formatCode>General</c:formatCode>
                <c:ptCount val="1"/>
                <c:pt idx="0">
                  <c:v>70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219584"/>
        <c:axId val="532189792"/>
      </c:scatterChart>
      <c:valAx>
        <c:axId val="532219584"/>
        <c:scaling>
          <c:orientation val="minMax"/>
          <c:max val="100"/>
          <c:min val="0"/>
        </c:scaling>
        <c:delete val="1"/>
        <c:axPos val="b"/>
        <c:numFmt formatCode="General" sourceLinked="1"/>
        <c:majorTickMark val="out"/>
        <c:minorTickMark val="none"/>
        <c:tickLblPos val="nextTo"/>
        <c:crossAx val="532189792"/>
        <c:crosses val="autoZero"/>
        <c:crossBetween val="midCat"/>
      </c:valAx>
      <c:valAx>
        <c:axId val="532189792"/>
        <c:scaling>
          <c:orientation val="minMax"/>
          <c:max val="2"/>
        </c:scaling>
        <c:delete val="1"/>
        <c:axPos val="l"/>
        <c:numFmt formatCode="General" sourceLinked="1"/>
        <c:majorTickMark val="out"/>
        <c:minorTickMark val="none"/>
        <c:tickLblPos val="nextTo"/>
        <c:crossAx val="532219584"/>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'SC21'!$D$41</c:f>
              <c:numCache>
                <c:formatCode>0%</c:formatCode>
                <c:ptCount val="1"/>
                <c:pt idx="0">
                  <c:v>0.20685221221699143</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194888"/>
        <c:axId val="532190184"/>
      </c:scatterChart>
      <c:valAx>
        <c:axId val="532194888"/>
        <c:scaling>
          <c:orientation val="minMax"/>
          <c:max val="1"/>
          <c:min val="0"/>
        </c:scaling>
        <c:delete val="1"/>
        <c:axPos val="b"/>
        <c:numFmt formatCode="0%" sourceLinked="1"/>
        <c:majorTickMark val="out"/>
        <c:minorTickMark val="none"/>
        <c:tickLblPos val="nextTo"/>
        <c:crossAx val="532190184"/>
        <c:crosses val="autoZero"/>
        <c:crossBetween val="midCat"/>
      </c:valAx>
      <c:valAx>
        <c:axId val="532190184"/>
        <c:scaling>
          <c:orientation val="minMax"/>
          <c:max val="2"/>
        </c:scaling>
        <c:delete val="1"/>
        <c:axPos val="l"/>
        <c:numFmt formatCode="General" sourceLinked="1"/>
        <c:majorTickMark val="out"/>
        <c:minorTickMark val="none"/>
        <c:tickLblPos val="nextTo"/>
        <c:crossAx val="532194888"/>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'SC21'!$D$43:$E$43</c:f>
              <c:numCache>
                <c:formatCode>0%</c:formatCode>
                <c:ptCount val="2"/>
                <c:pt idx="0">
                  <c:v>0.65262559764933847</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191360"/>
        <c:axId val="532196848"/>
      </c:scatterChart>
      <c:valAx>
        <c:axId val="532191360"/>
        <c:scaling>
          <c:orientation val="minMax"/>
          <c:max val="1"/>
          <c:min val="0"/>
        </c:scaling>
        <c:delete val="1"/>
        <c:axPos val="b"/>
        <c:numFmt formatCode="0%" sourceLinked="1"/>
        <c:majorTickMark val="out"/>
        <c:minorTickMark val="none"/>
        <c:tickLblPos val="nextTo"/>
        <c:crossAx val="532196848"/>
        <c:crosses val="autoZero"/>
        <c:crossBetween val="midCat"/>
      </c:valAx>
      <c:valAx>
        <c:axId val="532196848"/>
        <c:scaling>
          <c:orientation val="minMax"/>
          <c:max val="2"/>
        </c:scaling>
        <c:delete val="1"/>
        <c:axPos val="l"/>
        <c:numFmt formatCode="General" sourceLinked="1"/>
        <c:majorTickMark val="out"/>
        <c:minorTickMark val="none"/>
        <c:tickLblPos val="nextTo"/>
        <c:crossAx val="532191360"/>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'SC21'!$D$45:$E$45</c:f>
              <c:numCache>
                <c:formatCode>0%</c:formatCode>
                <c:ptCount val="2"/>
                <c:pt idx="0">
                  <c:v>0.71420464496474489</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199592"/>
        <c:axId val="532201160"/>
      </c:scatterChart>
      <c:valAx>
        <c:axId val="532199592"/>
        <c:scaling>
          <c:orientation val="minMax"/>
          <c:max val="1"/>
          <c:min val="0"/>
        </c:scaling>
        <c:delete val="1"/>
        <c:axPos val="b"/>
        <c:numFmt formatCode="0%" sourceLinked="1"/>
        <c:majorTickMark val="out"/>
        <c:minorTickMark val="none"/>
        <c:tickLblPos val="nextTo"/>
        <c:crossAx val="532201160"/>
        <c:crosses val="autoZero"/>
        <c:crossBetween val="midCat"/>
      </c:valAx>
      <c:valAx>
        <c:axId val="532201160"/>
        <c:scaling>
          <c:orientation val="minMax"/>
          <c:max val="2"/>
        </c:scaling>
        <c:delete val="1"/>
        <c:axPos val="l"/>
        <c:numFmt formatCode="General" sourceLinked="1"/>
        <c:majorTickMark val="out"/>
        <c:minorTickMark val="none"/>
        <c:tickLblPos val="nextTo"/>
        <c:crossAx val="532199592"/>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'SC22'!$D$22</c:f>
              <c:numCache>
                <c:formatCode>General</c:formatCode>
                <c:ptCount val="1"/>
                <c:pt idx="0">
                  <c:v>75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200768"/>
        <c:axId val="532193320"/>
      </c:scatterChart>
      <c:valAx>
        <c:axId val="532200768"/>
        <c:scaling>
          <c:orientation val="minMax"/>
          <c:max val="100"/>
          <c:min val="0"/>
        </c:scaling>
        <c:delete val="1"/>
        <c:axPos val="b"/>
        <c:numFmt formatCode="General" sourceLinked="1"/>
        <c:majorTickMark val="out"/>
        <c:minorTickMark val="none"/>
        <c:tickLblPos val="nextTo"/>
        <c:crossAx val="532193320"/>
        <c:crosses val="autoZero"/>
        <c:crossBetween val="midCat"/>
      </c:valAx>
      <c:valAx>
        <c:axId val="532193320"/>
        <c:scaling>
          <c:orientation val="minMax"/>
          <c:max val="2"/>
        </c:scaling>
        <c:delete val="1"/>
        <c:axPos val="l"/>
        <c:numFmt formatCode="General" sourceLinked="1"/>
        <c:majorTickMark val="out"/>
        <c:minorTickMark val="none"/>
        <c:tickLblPos val="nextTo"/>
        <c:crossAx val="532200768"/>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'SC22'!$D$20</c:f>
              <c:numCache>
                <c:formatCode>General</c:formatCode>
                <c:ptCount val="1"/>
                <c:pt idx="0">
                  <c:v>95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200376"/>
        <c:axId val="532195280"/>
      </c:scatterChart>
      <c:valAx>
        <c:axId val="532200376"/>
        <c:scaling>
          <c:orientation val="minMax"/>
          <c:max val="100"/>
          <c:min val="0"/>
        </c:scaling>
        <c:delete val="1"/>
        <c:axPos val="b"/>
        <c:numFmt formatCode="General" sourceLinked="1"/>
        <c:majorTickMark val="out"/>
        <c:minorTickMark val="none"/>
        <c:tickLblPos val="nextTo"/>
        <c:crossAx val="532195280"/>
        <c:crosses val="autoZero"/>
        <c:crossBetween val="midCat"/>
      </c:valAx>
      <c:valAx>
        <c:axId val="532195280"/>
        <c:scaling>
          <c:orientation val="minMax"/>
          <c:max val="2"/>
        </c:scaling>
        <c:delete val="1"/>
        <c:axPos val="l"/>
        <c:numFmt formatCode="General" sourceLinked="1"/>
        <c:majorTickMark val="out"/>
        <c:minorTickMark val="none"/>
        <c:tickLblPos val="nextTo"/>
        <c:crossAx val="53220037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'SC22'!$D$24</c:f>
              <c:numCache>
                <c:formatCode>General</c:formatCode>
                <c:ptCount val="1"/>
                <c:pt idx="0">
                  <c:v>90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197240"/>
        <c:axId val="532190968"/>
      </c:scatterChart>
      <c:valAx>
        <c:axId val="532197240"/>
        <c:scaling>
          <c:orientation val="minMax"/>
          <c:max val="100"/>
          <c:min val="0"/>
        </c:scaling>
        <c:delete val="1"/>
        <c:axPos val="b"/>
        <c:numFmt formatCode="General" sourceLinked="1"/>
        <c:majorTickMark val="out"/>
        <c:minorTickMark val="none"/>
        <c:tickLblPos val="nextTo"/>
        <c:crossAx val="532190968"/>
        <c:crosses val="autoZero"/>
        <c:crossBetween val="midCat"/>
      </c:valAx>
      <c:valAx>
        <c:axId val="532190968"/>
        <c:scaling>
          <c:orientation val="minMax"/>
          <c:max val="2"/>
        </c:scaling>
        <c:delete val="1"/>
        <c:axPos val="l"/>
        <c:numFmt formatCode="General" sourceLinked="1"/>
        <c:majorTickMark val="out"/>
        <c:minorTickMark val="none"/>
        <c:tickLblPos val="nextTo"/>
        <c:crossAx val="53219724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'SC22'!$D$26</c:f>
              <c:numCache>
                <c:formatCode>General</c:formatCode>
                <c:ptCount val="1"/>
                <c:pt idx="0">
                  <c:v>80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192536"/>
        <c:axId val="532192928"/>
      </c:scatterChart>
      <c:valAx>
        <c:axId val="532192536"/>
        <c:scaling>
          <c:orientation val="minMax"/>
          <c:max val="100"/>
          <c:min val="0"/>
        </c:scaling>
        <c:delete val="1"/>
        <c:axPos val="b"/>
        <c:numFmt formatCode="General" sourceLinked="1"/>
        <c:majorTickMark val="out"/>
        <c:minorTickMark val="none"/>
        <c:tickLblPos val="nextTo"/>
        <c:crossAx val="532192928"/>
        <c:crosses val="autoZero"/>
        <c:crossBetween val="midCat"/>
      </c:valAx>
      <c:valAx>
        <c:axId val="532192928"/>
        <c:scaling>
          <c:orientation val="minMax"/>
          <c:max val="2"/>
        </c:scaling>
        <c:delete val="1"/>
        <c:axPos val="l"/>
        <c:numFmt formatCode="General" sourceLinked="1"/>
        <c:majorTickMark val="out"/>
        <c:minorTickMark val="none"/>
        <c:tickLblPos val="nextTo"/>
        <c:crossAx val="53219253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'SC22'!$D$28</c:f>
              <c:numCache>
                <c:formatCode>General</c:formatCode>
                <c:ptCount val="1"/>
                <c:pt idx="0">
                  <c:v>50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197632"/>
        <c:axId val="532193712"/>
      </c:scatterChart>
      <c:valAx>
        <c:axId val="532197632"/>
        <c:scaling>
          <c:orientation val="minMax"/>
          <c:max val="100"/>
          <c:min val="0"/>
        </c:scaling>
        <c:delete val="1"/>
        <c:axPos val="b"/>
        <c:numFmt formatCode="General" sourceLinked="1"/>
        <c:majorTickMark val="out"/>
        <c:minorTickMark val="none"/>
        <c:tickLblPos val="nextTo"/>
        <c:crossAx val="532193712"/>
        <c:crosses val="autoZero"/>
        <c:crossBetween val="midCat"/>
      </c:valAx>
      <c:valAx>
        <c:axId val="532193712"/>
        <c:scaling>
          <c:orientation val="minMax"/>
          <c:max val="2"/>
        </c:scaling>
        <c:delete val="1"/>
        <c:axPos val="l"/>
        <c:numFmt formatCode="General" sourceLinked="1"/>
        <c:majorTickMark val="out"/>
        <c:minorTickMark val="none"/>
        <c:tickLblPos val="nextTo"/>
        <c:crossAx val="53219763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'SC22'!$D$30</c:f>
              <c:numCache>
                <c:formatCode>General</c:formatCode>
                <c:ptCount val="1"/>
                <c:pt idx="0">
                  <c:v>100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191752"/>
        <c:axId val="532194104"/>
      </c:scatterChart>
      <c:valAx>
        <c:axId val="532191752"/>
        <c:scaling>
          <c:orientation val="minMax"/>
          <c:max val="100"/>
          <c:min val="0"/>
        </c:scaling>
        <c:delete val="1"/>
        <c:axPos val="b"/>
        <c:numFmt formatCode="General" sourceLinked="1"/>
        <c:majorTickMark val="out"/>
        <c:minorTickMark val="none"/>
        <c:tickLblPos val="nextTo"/>
        <c:crossAx val="532194104"/>
        <c:crosses val="autoZero"/>
        <c:crossBetween val="midCat"/>
      </c:valAx>
      <c:valAx>
        <c:axId val="532194104"/>
        <c:scaling>
          <c:orientation val="minMax"/>
          <c:max val="2"/>
        </c:scaling>
        <c:delete val="1"/>
        <c:axPos val="l"/>
        <c:numFmt formatCode="General" sourceLinked="1"/>
        <c:majorTickMark val="out"/>
        <c:minorTickMark val="none"/>
        <c:tickLblPos val="nextTo"/>
        <c:crossAx val="53219175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'SC22'!$D$32</c:f>
              <c:numCache>
                <c:formatCode>General</c:formatCode>
                <c:ptCount val="1"/>
                <c:pt idx="0">
                  <c:v>90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194496"/>
        <c:axId val="532198416"/>
      </c:scatterChart>
      <c:valAx>
        <c:axId val="532194496"/>
        <c:scaling>
          <c:orientation val="minMax"/>
          <c:max val="100"/>
          <c:min val="0"/>
        </c:scaling>
        <c:delete val="1"/>
        <c:axPos val="b"/>
        <c:numFmt formatCode="General" sourceLinked="1"/>
        <c:majorTickMark val="out"/>
        <c:minorTickMark val="none"/>
        <c:tickLblPos val="nextTo"/>
        <c:crossAx val="532198416"/>
        <c:crosses val="autoZero"/>
        <c:crossBetween val="midCat"/>
      </c:valAx>
      <c:valAx>
        <c:axId val="532198416"/>
        <c:scaling>
          <c:orientation val="minMax"/>
          <c:max val="2"/>
        </c:scaling>
        <c:delete val="1"/>
        <c:axPos val="l"/>
        <c:numFmt formatCode="General" sourceLinked="1"/>
        <c:majorTickMark val="out"/>
        <c:minorTickMark val="none"/>
        <c:tickLblPos val="nextTo"/>
        <c:crossAx val="53219449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'SC22'!$D$41</c:f>
              <c:numCache>
                <c:formatCode>0%</c:formatCode>
                <c:ptCount val="1"/>
                <c:pt idx="0">
                  <c:v>0.16513053143773054</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201944"/>
        <c:axId val="532210568"/>
      </c:scatterChart>
      <c:valAx>
        <c:axId val="532201944"/>
        <c:scaling>
          <c:orientation val="minMax"/>
          <c:max val="1"/>
          <c:min val="0"/>
        </c:scaling>
        <c:delete val="1"/>
        <c:axPos val="b"/>
        <c:numFmt formatCode="0%" sourceLinked="1"/>
        <c:majorTickMark val="out"/>
        <c:minorTickMark val="none"/>
        <c:tickLblPos val="nextTo"/>
        <c:crossAx val="532210568"/>
        <c:crosses val="autoZero"/>
        <c:crossBetween val="midCat"/>
      </c:valAx>
      <c:valAx>
        <c:axId val="532210568"/>
        <c:scaling>
          <c:orientation val="minMax"/>
          <c:max val="2"/>
        </c:scaling>
        <c:delete val="1"/>
        <c:axPos val="l"/>
        <c:numFmt formatCode="General" sourceLinked="1"/>
        <c:majorTickMark val="out"/>
        <c:minorTickMark val="none"/>
        <c:tickLblPos val="nextTo"/>
        <c:crossAx val="532201944"/>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'SC22'!$D$43:$E$43</c:f>
              <c:numCache>
                <c:formatCode>0%</c:formatCode>
                <c:ptCount val="2"/>
                <c:pt idx="0">
                  <c:v>0.52099230950767361</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203120"/>
        <c:axId val="532207432"/>
      </c:scatterChart>
      <c:valAx>
        <c:axId val="532203120"/>
        <c:scaling>
          <c:orientation val="minMax"/>
          <c:max val="1"/>
          <c:min val="0"/>
        </c:scaling>
        <c:delete val="1"/>
        <c:axPos val="b"/>
        <c:numFmt formatCode="0%" sourceLinked="1"/>
        <c:majorTickMark val="out"/>
        <c:minorTickMark val="none"/>
        <c:tickLblPos val="nextTo"/>
        <c:crossAx val="532207432"/>
        <c:crosses val="autoZero"/>
        <c:crossBetween val="midCat"/>
      </c:valAx>
      <c:valAx>
        <c:axId val="532207432"/>
        <c:scaling>
          <c:orientation val="minMax"/>
          <c:max val="2"/>
        </c:scaling>
        <c:delete val="1"/>
        <c:axPos val="l"/>
        <c:numFmt formatCode="General" sourceLinked="1"/>
        <c:majorTickMark val="out"/>
        <c:minorTickMark val="none"/>
        <c:tickLblPos val="nextTo"/>
        <c:crossAx val="532203120"/>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'SC22'!$D$45:$E$45</c:f>
              <c:numCache>
                <c:formatCode>0%</c:formatCode>
                <c:ptCount val="2"/>
                <c:pt idx="0">
                  <c:v>0.5701509851613582</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202336"/>
        <c:axId val="532203904"/>
      </c:scatterChart>
      <c:valAx>
        <c:axId val="532202336"/>
        <c:scaling>
          <c:orientation val="minMax"/>
          <c:max val="1"/>
          <c:min val="0"/>
        </c:scaling>
        <c:delete val="1"/>
        <c:axPos val="b"/>
        <c:numFmt formatCode="0%" sourceLinked="1"/>
        <c:majorTickMark val="out"/>
        <c:minorTickMark val="none"/>
        <c:tickLblPos val="nextTo"/>
        <c:crossAx val="532203904"/>
        <c:crosses val="autoZero"/>
        <c:crossBetween val="midCat"/>
      </c:valAx>
      <c:valAx>
        <c:axId val="532203904"/>
        <c:scaling>
          <c:orientation val="minMax"/>
          <c:max val="2"/>
        </c:scaling>
        <c:delete val="1"/>
        <c:axPos val="l"/>
        <c:numFmt formatCode="General" sourceLinked="1"/>
        <c:majorTickMark val="out"/>
        <c:minorTickMark val="none"/>
        <c:tickLblPos val="nextTo"/>
        <c:crossAx val="532202336"/>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'SC23'!$D$22</c:f>
              <c:numCache>
                <c:formatCode>General</c:formatCode>
                <c:ptCount val="1"/>
                <c:pt idx="0">
                  <c:v>75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205080"/>
        <c:axId val="532208608"/>
      </c:scatterChart>
      <c:valAx>
        <c:axId val="532205080"/>
        <c:scaling>
          <c:orientation val="minMax"/>
          <c:max val="100"/>
          <c:min val="0"/>
        </c:scaling>
        <c:delete val="1"/>
        <c:axPos val="b"/>
        <c:numFmt formatCode="General" sourceLinked="1"/>
        <c:majorTickMark val="out"/>
        <c:minorTickMark val="none"/>
        <c:tickLblPos val="nextTo"/>
        <c:crossAx val="532208608"/>
        <c:crosses val="autoZero"/>
        <c:crossBetween val="midCat"/>
      </c:valAx>
      <c:valAx>
        <c:axId val="532208608"/>
        <c:scaling>
          <c:orientation val="minMax"/>
          <c:max val="2"/>
        </c:scaling>
        <c:delete val="1"/>
        <c:axPos val="l"/>
        <c:numFmt formatCode="General" sourceLinked="1"/>
        <c:majorTickMark val="out"/>
        <c:minorTickMark val="none"/>
        <c:tickLblPos val="nextTo"/>
        <c:crossAx val="53220508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'SC23'!$D$20</c:f>
              <c:numCache>
                <c:formatCode>General</c:formatCode>
                <c:ptCount val="1"/>
                <c:pt idx="0">
                  <c:v>95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205472"/>
        <c:axId val="532209392"/>
      </c:scatterChart>
      <c:valAx>
        <c:axId val="532205472"/>
        <c:scaling>
          <c:orientation val="minMax"/>
          <c:max val="100"/>
          <c:min val="0"/>
        </c:scaling>
        <c:delete val="1"/>
        <c:axPos val="b"/>
        <c:numFmt formatCode="General" sourceLinked="1"/>
        <c:majorTickMark val="out"/>
        <c:minorTickMark val="none"/>
        <c:tickLblPos val="nextTo"/>
        <c:crossAx val="532209392"/>
        <c:crosses val="autoZero"/>
        <c:crossBetween val="midCat"/>
      </c:valAx>
      <c:valAx>
        <c:axId val="532209392"/>
        <c:scaling>
          <c:orientation val="minMax"/>
          <c:max val="2"/>
        </c:scaling>
        <c:delete val="1"/>
        <c:axPos val="l"/>
        <c:numFmt formatCode="General" sourceLinked="1"/>
        <c:majorTickMark val="out"/>
        <c:minorTickMark val="none"/>
        <c:tickLblPos val="nextTo"/>
        <c:crossAx val="53220547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'SC23'!$D$24</c:f>
              <c:numCache>
                <c:formatCode>General</c:formatCode>
                <c:ptCount val="1"/>
                <c:pt idx="0">
                  <c:v>90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209000"/>
        <c:axId val="532204296"/>
      </c:scatterChart>
      <c:valAx>
        <c:axId val="532209000"/>
        <c:scaling>
          <c:orientation val="minMax"/>
          <c:max val="100"/>
          <c:min val="0"/>
        </c:scaling>
        <c:delete val="1"/>
        <c:axPos val="b"/>
        <c:numFmt formatCode="General" sourceLinked="1"/>
        <c:majorTickMark val="out"/>
        <c:minorTickMark val="none"/>
        <c:tickLblPos val="nextTo"/>
        <c:crossAx val="532204296"/>
        <c:crosses val="autoZero"/>
        <c:crossBetween val="midCat"/>
      </c:valAx>
      <c:valAx>
        <c:axId val="532204296"/>
        <c:scaling>
          <c:orientation val="minMax"/>
          <c:max val="2"/>
        </c:scaling>
        <c:delete val="1"/>
        <c:axPos val="l"/>
        <c:numFmt formatCode="General" sourceLinked="1"/>
        <c:majorTickMark val="out"/>
        <c:minorTickMark val="none"/>
        <c:tickLblPos val="nextTo"/>
        <c:crossAx val="53220900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'SC23'!$D$26</c:f>
              <c:numCache>
                <c:formatCode>General</c:formatCode>
                <c:ptCount val="1"/>
                <c:pt idx="0">
                  <c:v>85</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208216"/>
        <c:axId val="532206256"/>
      </c:scatterChart>
      <c:valAx>
        <c:axId val="532208216"/>
        <c:scaling>
          <c:orientation val="minMax"/>
          <c:max val="100"/>
          <c:min val="0"/>
        </c:scaling>
        <c:delete val="1"/>
        <c:axPos val="b"/>
        <c:numFmt formatCode="General" sourceLinked="1"/>
        <c:majorTickMark val="out"/>
        <c:minorTickMark val="none"/>
        <c:tickLblPos val="nextTo"/>
        <c:crossAx val="532206256"/>
        <c:crosses val="autoZero"/>
        <c:crossBetween val="midCat"/>
      </c:valAx>
      <c:valAx>
        <c:axId val="532206256"/>
        <c:scaling>
          <c:orientation val="minMax"/>
          <c:max val="2"/>
        </c:scaling>
        <c:delete val="1"/>
        <c:axPos val="l"/>
        <c:numFmt formatCode="General" sourceLinked="1"/>
        <c:majorTickMark val="out"/>
        <c:minorTickMark val="none"/>
        <c:tickLblPos val="nextTo"/>
        <c:crossAx val="532208216"/>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'SC23'!$D$28</c:f>
              <c:numCache>
                <c:formatCode>General</c:formatCode>
                <c:ptCount val="1"/>
                <c:pt idx="0">
                  <c:v>80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209784"/>
        <c:axId val="532207824"/>
      </c:scatterChart>
      <c:valAx>
        <c:axId val="532209784"/>
        <c:scaling>
          <c:orientation val="minMax"/>
          <c:max val="100"/>
          <c:min val="0"/>
        </c:scaling>
        <c:delete val="1"/>
        <c:axPos val="b"/>
        <c:numFmt formatCode="General" sourceLinked="1"/>
        <c:majorTickMark val="out"/>
        <c:minorTickMark val="none"/>
        <c:tickLblPos val="nextTo"/>
        <c:crossAx val="532207824"/>
        <c:crosses val="autoZero"/>
        <c:crossBetween val="midCat"/>
      </c:valAx>
      <c:valAx>
        <c:axId val="532207824"/>
        <c:scaling>
          <c:orientation val="minMax"/>
          <c:max val="2"/>
        </c:scaling>
        <c:delete val="1"/>
        <c:axPos val="l"/>
        <c:numFmt formatCode="General" sourceLinked="1"/>
        <c:majorTickMark val="out"/>
        <c:minorTickMark val="none"/>
        <c:tickLblPos val="nextTo"/>
        <c:crossAx val="532209784"/>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'SC23'!$D$30</c:f>
              <c:numCache>
                <c:formatCode>General</c:formatCode>
                <c:ptCount val="1"/>
                <c:pt idx="0">
                  <c:v>100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207040"/>
        <c:axId val="532210960"/>
      </c:scatterChart>
      <c:valAx>
        <c:axId val="532207040"/>
        <c:scaling>
          <c:orientation val="minMax"/>
          <c:max val="100"/>
          <c:min val="0"/>
        </c:scaling>
        <c:delete val="1"/>
        <c:axPos val="b"/>
        <c:numFmt formatCode="General" sourceLinked="1"/>
        <c:majorTickMark val="out"/>
        <c:minorTickMark val="none"/>
        <c:tickLblPos val="nextTo"/>
        <c:crossAx val="532210960"/>
        <c:crosses val="autoZero"/>
        <c:crossBetween val="midCat"/>
      </c:valAx>
      <c:valAx>
        <c:axId val="532210960"/>
        <c:scaling>
          <c:orientation val="minMax"/>
          <c:max val="2"/>
        </c:scaling>
        <c:delete val="1"/>
        <c:axPos val="l"/>
        <c:numFmt formatCode="General" sourceLinked="1"/>
        <c:majorTickMark val="out"/>
        <c:minorTickMark val="none"/>
        <c:tickLblPos val="nextTo"/>
        <c:crossAx val="532207040"/>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'SC23'!$D$32</c:f>
              <c:numCache>
                <c:formatCode>General</c:formatCode>
                <c:ptCount val="1"/>
                <c:pt idx="0">
                  <c:v>90</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2213312"/>
        <c:axId val="532213704"/>
      </c:scatterChart>
      <c:valAx>
        <c:axId val="532213312"/>
        <c:scaling>
          <c:orientation val="minMax"/>
          <c:max val="100"/>
          <c:min val="0"/>
        </c:scaling>
        <c:delete val="1"/>
        <c:axPos val="b"/>
        <c:numFmt formatCode="General" sourceLinked="1"/>
        <c:majorTickMark val="out"/>
        <c:minorTickMark val="none"/>
        <c:tickLblPos val="nextTo"/>
        <c:crossAx val="532213704"/>
        <c:crosses val="autoZero"/>
        <c:crossBetween val="midCat"/>
      </c:valAx>
      <c:valAx>
        <c:axId val="532213704"/>
        <c:scaling>
          <c:orientation val="minMax"/>
          <c:max val="2"/>
        </c:scaling>
        <c:delete val="1"/>
        <c:axPos val="l"/>
        <c:numFmt formatCode="General" sourceLinked="1"/>
        <c:majorTickMark val="out"/>
        <c:minorTickMark val="none"/>
        <c:tickLblPos val="nextTo"/>
        <c:crossAx val="532213312"/>
        <c:crosses val="autoZero"/>
        <c:crossBetween val="midCat"/>
      </c:valAx>
      <c:spPr>
        <a:gradFill flip="none" rotWithShape="1">
          <a:gsLst>
            <a:gs pos="0">
              <a:srgbClr val="FF0000"/>
            </a:gs>
            <a:gs pos="50000">
              <a:srgbClr val="FFC000"/>
            </a:gs>
            <a:gs pos="100000">
              <a:srgbClr val="00B05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'SC23'!$D$41</c:f>
              <c:numCache>
                <c:formatCode>0%</c:formatCode>
                <c:ptCount val="1"/>
                <c:pt idx="0">
                  <c:v>0.14164995760382093</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5311280"/>
        <c:axId val="535313240"/>
      </c:scatterChart>
      <c:valAx>
        <c:axId val="535311280"/>
        <c:scaling>
          <c:orientation val="minMax"/>
          <c:max val="1"/>
          <c:min val="0"/>
        </c:scaling>
        <c:delete val="1"/>
        <c:axPos val="b"/>
        <c:numFmt formatCode="0%" sourceLinked="1"/>
        <c:majorTickMark val="out"/>
        <c:minorTickMark val="none"/>
        <c:tickLblPos val="nextTo"/>
        <c:crossAx val="535313240"/>
        <c:crosses val="autoZero"/>
        <c:crossBetween val="midCat"/>
      </c:valAx>
      <c:valAx>
        <c:axId val="535313240"/>
        <c:scaling>
          <c:orientation val="minMax"/>
          <c:max val="2"/>
        </c:scaling>
        <c:delete val="1"/>
        <c:axPos val="l"/>
        <c:numFmt formatCode="General" sourceLinked="1"/>
        <c:majorTickMark val="out"/>
        <c:minorTickMark val="none"/>
        <c:tickLblPos val="nextTo"/>
        <c:crossAx val="535311280"/>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'SC23'!$D$43:$E$43</c:f>
              <c:numCache>
                <c:formatCode>0%</c:formatCode>
                <c:ptCount val="2"/>
                <c:pt idx="0">
                  <c:v>0.44691031943724818</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5304224"/>
        <c:axId val="535303832"/>
      </c:scatterChart>
      <c:valAx>
        <c:axId val="535304224"/>
        <c:scaling>
          <c:orientation val="minMax"/>
          <c:max val="1"/>
          <c:min val="0"/>
        </c:scaling>
        <c:delete val="1"/>
        <c:axPos val="b"/>
        <c:numFmt formatCode="0%" sourceLinked="1"/>
        <c:majorTickMark val="out"/>
        <c:minorTickMark val="none"/>
        <c:tickLblPos val="nextTo"/>
        <c:crossAx val="535303832"/>
        <c:crosses val="autoZero"/>
        <c:crossBetween val="midCat"/>
      </c:valAx>
      <c:valAx>
        <c:axId val="535303832"/>
        <c:scaling>
          <c:orientation val="minMax"/>
          <c:max val="2"/>
        </c:scaling>
        <c:delete val="1"/>
        <c:axPos val="l"/>
        <c:numFmt formatCode="General" sourceLinked="1"/>
        <c:majorTickMark val="out"/>
        <c:minorTickMark val="none"/>
        <c:tickLblPos val="nextTo"/>
        <c:crossAx val="535304224"/>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9282067202059199E-4"/>
          <c:y val="4.6292178612420496E-3"/>
          <c:w val="0.99950696770638503"/>
          <c:h val="0.99537037037037002"/>
        </c:manualLayout>
      </c:layout>
      <c:scatterChart>
        <c:scatterStyle val="lineMarker"/>
        <c:varyColors val="0"/>
        <c:ser>
          <c:idx val="0"/>
          <c:order val="0"/>
          <c:spPr>
            <a:ln w="25400" cap="rnd">
              <a:noFill/>
              <a:round/>
            </a:ln>
            <a:effectLst/>
          </c:spPr>
          <c:marker>
            <c:symbol val="triangle"/>
            <c:size val="11"/>
            <c:spPr>
              <a:solidFill>
                <a:schemeClr val="tx1">
                  <a:lumMod val="85000"/>
                  <a:lumOff val="15000"/>
                </a:schemeClr>
              </a:solidFill>
              <a:ln w="9525">
                <a:solidFill>
                  <a:schemeClr val="accent1"/>
                </a:solidFill>
              </a:ln>
              <a:effectLst/>
            </c:spPr>
          </c:marker>
          <c:xVal>
            <c:numRef>
              <c:f>'SC23'!$D$45:$E$45</c:f>
              <c:numCache>
                <c:formatCode>0%</c:formatCode>
                <c:ptCount val="2"/>
                <c:pt idx="0">
                  <c:v>0.48907892545805681</c:v>
                </c:pt>
              </c:numCache>
            </c:numRef>
          </c:xVal>
          <c:yVal>
            <c:numLit>
              <c:formatCode>General</c:formatCode>
              <c:ptCount val="1"/>
              <c:pt idx="0">
                <c:v>1</c:v>
              </c:pt>
            </c:numLit>
          </c:yVal>
          <c:smooth val="0"/>
          <c:extLst xmlns:c16r2="http://schemas.microsoft.com/office/drawing/2015/06/chart">
            <c:ext xmlns:c16="http://schemas.microsoft.com/office/drawing/2014/chart" uri="{C3380CC4-5D6E-409C-BE32-E72D297353CC}">
              <c16:uniqueId val="{00000000-6F64-4414-B7ED-AC970929337B}"/>
            </c:ext>
          </c:extLst>
        </c:ser>
        <c:dLbls>
          <c:showLegendKey val="0"/>
          <c:showVal val="0"/>
          <c:showCatName val="0"/>
          <c:showSerName val="0"/>
          <c:showPercent val="0"/>
          <c:showBubbleSize val="0"/>
        </c:dLbls>
        <c:axId val="535307360"/>
        <c:axId val="535312064"/>
      </c:scatterChart>
      <c:valAx>
        <c:axId val="535307360"/>
        <c:scaling>
          <c:orientation val="minMax"/>
          <c:max val="1"/>
          <c:min val="0"/>
        </c:scaling>
        <c:delete val="1"/>
        <c:axPos val="b"/>
        <c:numFmt formatCode="0%" sourceLinked="1"/>
        <c:majorTickMark val="out"/>
        <c:minorTickMark val="none"/>
        <c:tickLblPos val="nextTo"/>
        <c:crossAx val="535312064"/>
        <c:crosses val="autoZero"/>
        <c:crossBetween val="midCat"/>
      </c:valAx>
      <c:valAx>
        <c:axId val="535312064"/>
        <c:scaling>
          <c:orientation val="minMax"/>
          <c:max val="2"/>
        </c:scaling>
        <c:delete val="1"/>
        <c:axPos val="l"/>
        <c:numFmt formatCode="General" sourceLinked="1"/>
        <c:majorTickMark val="out"/>
        <c:minorTickMark val="none"/>
        <c:tickLblPos val="nextTo"/>
        <c:crossAx val="535307360"/>
        <c:crosses val="autoZero"/>
        <c:crossBetween val="midCat"/>
      </c:valAx>
      <c:spPr>
        <a:gradFill flip="none" rotWithShape="1">
          <a:gsLst>
            <a:gs pos="0">
              <a:srgbClr val="00B050"/>
            </a:gs>
            <a:gs pos="50000">
              <a:srgbClr val="FFC000"/>
            </a:gs>
            <a:gs pos="100000">
              <a:srgbClr val="FF0000"/>
            </a:gs>
          </a:gsLst>
          <a:lin ang="0" scaled="1"/>
          <a:tileRect/>
        </a:gradFill>
        <a:ln w="0">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image" Target="../media/image1.jpeg"/><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0.xml"/><Relationship Id="rId5" Type="http://schemas.openxmlformats.org/officeDocument/2006/relationships/chart" Target="../charts/chart5.xml"/><Relationship Id="rId10" Type="http://schemas.openxmlformats.org/officeDocument/2006/relationships/chart" Target="../charts/chart9.xml"/><Relationship Id="rId4" Type="http://schemas.openxmlformats.org/officeDocument/2006/relationships/chart" Target="../charts/chart4.xml"/><Relationship Id="rId9" Type="http://schemas.openxmlformats.org/officeDocument/2006/relationships/chart" Target="../charts/chart8.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7.xml"/><Relationship Id="rId3" Type="http://schemas.openxmlformats.org/officeDocument/2006/relationships/chart" Target="../charts/chart13.xml"/><Relationship Id="rId7" Type="http://schemas.openxmlformats.org/officeDocument/2006/relationships/image" Target="../media/image2.jpeg"/><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11" Type="http://schemas.openxmlformats.org/officeDocument/2006/relationships/chart" Target="../charts/chart20.xml"/><Relationship Id="rId5" Type="http://schemas.openxmlformats.org/officeDocument/2006/relationships/chart" Target="../charts/chart15.xml"/><Relationship Id="rId10" Type="http://schemas.openxmlformats.org/officeDocument/2006/relationships/chart" Target="../charts/chart19.xml"/><Relationship Id="rId4" Type="http://schemas.openxmlformats.org/officeDocument/2006/relationships/chart" Target="../charts/chart14.xml"/><Relationship Id="rId9" Type="http://schemas.openxmlformats.org/officeDocument/2006/relationships/chart" Target="../charts/chart18.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7.xml"/><Relationship Id="rId3" Type="http://schemas.openxmlformats.org/officeDocument/2006/relationships/chart" Target="../charts/chart23.xml"/><Relationship Id="rId7" Type="http://schemas.openxmlformats.org/officeDocument/2006/relationships/image" Target="../media/image3.jpeg"/><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11" Type="http://schemas.openxmlformats.org/officeDocument/2006/relationships/chart" Target="../charts/chart30.xml"/><Relationship Id="rId5" Type="http://schemas.openxmlformats.org/officeDocument/2006/relationships/chart" Target="../charts/chart25.xml"/><Relationship Id="rId10" Type="http://schemas.openxmlformats.org/officeDocument/2006/relationships/chart" Target="../charts/chart29.xml"/><Relationship Id="rId4" Type="http://schemas.openxmlformats.org/officeDocument/2006/relationships/chart" Target="../charts/chart24.xml"/><Relationship Id="rId9" Type="http://schemas.openxmlformats.org/officeDocument/2006/relationships/chart" Target="../charts/chart28.xml"/></Relationships>
</file>

<file path=xl/drawings/_rels/drawing4.xml.rels><?xml version="1.0" encoding="UTF-8" standalone="yes"?>
<Relationships xmlns="http://schemas.openxmlformats.org/package/2006/relationships"><Relationship Id="rId8" Type="http://schemas.openxmlformats.org/officeDocument/2006/relationships/chart" Target="../charts/chart37.xml"/><Relationship Id="rId3" Type="http://schemas.openxmlformats.org/officeDocument/2006/relationships/chart" Target="../charts/chart33.xml"/><Relationship Id="rId7" Type="http://schemas.openxmlformats.org/officeDocument/2006/relationships/image" Target="../media/image4.jpeg"/><Relationship Id="rId2" Type="http://schemas.openxmlformats.org/officeDocument/2006/relationships/chart" Target="../charts/chart32.xml"/><Relationship Id="rId1" Type="http://schemas.openxmlformats.org/officeDocument/2006/relationships/chart" Target="../charts/chart31.xml"/><Relationship Id="rId6" Type="http://schemas.openxmlformats.org/officeDocument/2006/relationships/chart" Target="../charts/chart36.xml"/><Relationship Id="rId11" Type="http://schemas.openxmlformats.org/officeDocument/2006/relationships/chart" Target="../charts/chart40.xml"/><Relationship Id="rId5" Type="http://schemas.openxmlformats.org/officeDocument/2006/relationships/chart" Target="../charts/chart35.xml"/><Relationship Id="rId10" Type="http://schemas.openxmlformats.org/officeDocument/2006/relationships/chart" Target="../charts/chart39.xml"/><Relationship Id="rId4" Type="http://schemas.openxmlformats.org/officeDocument/2006/relationships/chart" Target="../charts/chart34.xml"/><Relationship Id="rId9" Type="http://schemas.openxmlformats.org/officeDocument/2006/relationships/chart" Target="../charts/chart38.xml"/></Relationships>
</file>

<file path=xl/drawings/_rels/drawing5.xml.rels><?xml version="1.0" encoding="UTF-8" standalone="yes"?>
<Relationships xmlns="http://schemas.openxmlformats.org/package/2006/relationships"><Relationship Id="rId8" Type="http://schemas.openxmlformats.org/officeDocument/2006/relationships/chart" Target="../charts/chart47.xml"/><Relationship Id="rId3" Type="http://schemas.openxmlformats.org/officeDocument/2006/relationships/chart" Target="../charts/chart43.xml"/><Relationship Id="rId7" Type="http://schemas.openxmlformats.org/officeDocument/2006/relationships/image" Target="../media/image5.jpeg"/><Relationship Id="rId2" Type="http://schemas.openxmlformats.org/officeDocument/2006/relationships/chart" Target="../charts/chart42.xml"/><Relationship Id="rId1" Type="http://schemas.openxmlformats.org/officeDocument/2006/relationships/chart" Target="../charts/chart41.xml"/><Relationship Id="rId6" Type="http://schemas.openxmlformats.org/officeDocument/2006/relationships/chart" Target="../charts/chart46.xml"/><Relationship Id="rId11" Type="http://schemas.openxmlformats.org/officeDocument/2006/relationships/chart" Target="../charts/chart50.xml"/><Relationship Id="rId5" Type="http://schemas.openxmlformats.org/officeDocument/2006/relationships/chart" Target="../charts/chart45.xml"/><Relationship Id="rId10" Type="http://schemas.openxmlformats.org/officeDocument/2006/relationships/chart" Target="../charts/chart49.xml"/><Relationship Id="rId4" Type="http://schemas.openxmlformats.org/officeDocument/2006/relationships/chart" Target="../charts/chart44.xml"/><Relationship Id="rId9" Type="http://schemas.openxmlformats.org/officeDocument/2006/relationships/chart" Target="../charts/chart48.xml"/></Relationships>
</file>

<file path=xl/drawings/_rels/drawing6.xml.rels><?xml version="1.0" encoding="UTF-8" standalone="yes"?>
<Relationships xmlns="http://schemas.openxmlformats.org/package/2006/relationships"><Relationship Id="rId8" Type="http://schemas.openxmlformats.org/officeDocument/2006/relationships/chart" Target="../charts/chart57.xml"/><Relationship Id="rId3" Type="http://schemas.openxmlformats.org/officeDocument/2006/relationships/chart" Target="../charts/chart53.xml"/><Relationship Id="rId7" Type="http://schemas.openxmlformats.org/officeDocument/2006/relationships/image" Target="../media/image6.jpeg"/><Relationship Id="rId2" Type="http://schemas.openxmlformats.org/officeDocument/2006/relationships/chart" Target="../charts/chart52.xml"/><Relationship Id="rId1" Type="http://schemas.openxmlformats.org/officeDocument/2006/relationships/chart" Target="../charts/chart51.xml"/><Relationship Id="rId6" Type="http://schemas.openxmlformats.org/officeDocument/2006/relationships/chart" Target="../charts/chart56.xml"/><Relationship Id="rId11" Type="http://schemas.openxmlformats.org/officeDocument/2006/relationships/chart" Target="../charts/chart60.xml"/><Relationship Id="rId5" Type="http://schemas.openxmlformats.org/officeDocument/2006/relationships/chart" Target="../charts/chart55.xml"/><Relationship Id="rId10" Type="http://schemas.openxmlformats.org/officeDocument/2006/relationships/chart" Target="../charts/chart59.xml"/><Relationship Id="rId4" Type="http://schemas.openxmlformats.org/officeDocument/2006/relationships/chart" Target="../charts/chart54.xml"/><Relationship Id="rId9" Type="http://schemas.openxmlformats.org/officeDocument/2006/relationships/chart" Target="../charts/chart58.xml"/></Relationships>
</file>

<file path=xl/drawings/_rels/drawing7.xml.rels><?xml version="1.0" encoding="UTF-8" standalone="yes"?>
<Relationships xmlns="http://schemas.openxmlformats.org/package/2006/relationships"><Relationship Id="rId8" Type="http://schemas.openxmlformats.org/officeDocument/2006/relationships/chart" Target="../charts/chart67.xml"/><Relationship Id="rId3" Type="http://schemas.openxmlformats.org/officeDocument/2006/relationships/chart" Target="../charts/chart63.xml"/><Relationship Id="rId7" Type="http://schemas.openxmlformats.org/officeDocument/2006/relationships/image" Target="../media/image7.jpeg"/><Relationship Id="rId2" Type="http://schemas.openxmlformats.org/officeDocument/2006/relationships/chart" Target="../charts/chart62.xml"/><Relationship Id="rId1" Type="http://schemas.openxmlformats.org/officeDocument/2006/relationships/chart" Target="../charts/chart61.xml"/><Relationship Id="rId6" Type="http://schemas.openxmlformats.org/officeDocument/2006/relationships/chart" Target="../charts/chart66.xml"/><Relationship Id="rId11" Type="http://schemas.openxmlformats.org/officeDocument/2006/relationships/chart" Target="../charts/chart70.xml"/><Relationship Id="rId5" Type="http://schemas.openxmlformats.org/officeDocument/2006/relationships/chart" Target="../charts/chart65.xml"/><Relationship Id="rId10" Type="http://schemas.openxmlformats.org/officeDocument/2006/relationships/chart" Target="../charts/chart69.xml"/><Relationship Id="rId4" Type="http://schemas.openxmlformats.org/officeDocument/2006/relationships/chart" Target="../charts/chart64.xml"/><Relationship Id="rId9" Type="http://schemas.openxmlformats.org/officeDocument/2006/relationships/chart" Target="../charts/chart68.xml"/></Relationships>
</file>

<file path=xl/drawings/_rels/drawing8.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chart" Target="../charts/chart73.xml"/><Relationship Id="rId7" Type="http://schemas.openxmlformats.org/officeDocument/2006/relationships/chart" Target="../charts/chart77.xml"/><Relationship Id="rId2" Type="http://schemas.openxmlformats.org/officeDocument/2006/relationships/chart" Target="../charts/chart72.xml"/><Relationship Id="rId1" Type="http://schemas.openxmlformats.org/officeDocument/2006/relationships/chart" Target="../charts/chart71.xml"/><Relationship Id="rId6" Type="http://schemas.openxmlformats.org/officeDocument/2006/relationships/chart" Target="../charts/chart76.xml"/><Relationship Id="rId11" Type="http://schemas.openxmlformats.org/officeDocument/2006/relationships/chart" Target="../charts/chart80.xml"/><Relationship Id="rId5" Type="http://schemas.openxmlformats.org/officeDocument/2006/relationships/chart" Target="../charts/chart75.xml"/><Relationship Id="rId10" Type="http://schemas.openxmlformats.org/officeDocument/2006/relationships/chart" Target="../charts/chart79.xml"/><Relationship Id="rId4" Type="http://schemas.openxmlformats.org/officeDocument/2006/relationships/chart" Target="../charts/chart74.xml"/><Relationship Id="rId9" Type="http://schemas.openxmlformats.org/officeDocument/2006/relationships/chart" Target="../charts/chart78.xml"/></Relationships>
</file>

<file path=xl/drawings/_rels/drawing9.xml.rels><?xml version="1.0" encoding="UTF-8" standalone="yes"?>
<Relationships xmlns="http://schemas.openxmlformats.org/package/2006/relationships"><Relationship Id="rId8" Type="http://schemas.openxmlformats.org/officeDocument/2006/relationships/chart" Target="../charts/chart87.xml"/><Relationship Id="rId3" Type="http://schemas.openxmlformats.org/officeDocument/2006/relationships/chart" Target="../charts/chart83.xml"/><Relationship Id="rId7" Type="http://schemas.openxmlformats.org/officeDocument/2006/relationships/image" Target="../media/image9.jpeg"/><Relationship Id="rId2" Type="http://schemas.openxmlformats.org/officeDocument/2006/relationships/chart" Target="../charts/chart82.xml"/><Relationship Id="rId1" Type="http://schemas.openxmlformats.org/officeDocument/2006/relationships/chart" Target="../charts/chart81.xml"/><Relationship Id="rId6" Type="http://schemas.openxmlformats.org/officeDocument/2006/relationships/chart" Target="../charts/chart86.xml"/><Relationship Id="rId11" Type="http://schemas.openxmlformats.org/officeDocument/2006/relationships/chart" Target="../charts/chart90.xml"/><Relationship Id="rId5" Type="http://schemas.openxmlformats.org/officeDocument/2006/relationships/chart" Target="../charts/chart85.xml"/><Relationship Id="rId10" Type="http://schemas.openxmlformats.org/officeDocument/2006/relationships/chart" Target="../charts/chart89.xml"/><Relationship Id="rId4" Type="http://schemas.openxmlformats.org/officeDocument/2006/relationships/chart" Target="../charts/chart84.xml"/><Relationship Id="rId9" Type="http://schemas.openxmlformats.org/officeDocument/2006/relationships/chart" Target="../charts/chart88.xml"/></Relationships>
</file>

<file path=xl/drawings/_rels/drawing10.xml.rels><?xml version="1.0" encoding="UTF-8" standalone="yes"?>
<Relationships xmlns="http://schemas.openxmlformats.org/package/2006/relationships"><Relationship Id="rId8" Type="http://schemas.openxmlformats.org/officeDocument/2006/relationships/chart" Target="../charts/chart97.xml"/><Relationship Id="rId3" Type="http://schemas.openxmlformats.org/officeDocument/2006/relationships/chart" Target="../charts/chart93.xml"/><Relationship Id="rId7" Type="http://schemas.openxmlformats.org/officeDocument/2006/relationships/image" Target="../media/image10.jpeg"/><Relationship Id="rId2" Type="http://schemas.openxmlformats.org/officeDocument/2006/relationships/chart" Target="../charts/chart92.xml"/><Relationship Id="rId1" Type="http://schemas.openxmlformats.org/officeDocument/2006/relationships/chart" Target="../charts/chart91.xml"/><Relationship Id="rId6" Type="http://schemas.openxmlformats.org/officeDocument/2006/relationships/chart" Target="../charts/chart96.xml"/><Relationship Id="rId11" Type="http://schemas.openxmlformats.org/officeDocument/2006/relationships/chart" Target="../charts/chart100.xml"/><Relationship Id="rId5" Type="http://schemas.openxmlformats.org/officeDocument/2006/relationships/chart" Target="../charts/chart95.xml"/><Relationship Id="rId10" Type="http://schemas.openxmlformats.org/officeDocument/2006/relationships/chart" Target="../charts/chart99.xml"/><Relationship Id="rId4" Type="http://schemas.openxmlformats.org/officeDocument/2006/relationships/chart" Target="../charts/chart94.xml"/><Relationship Id="rId9" Type="http://schemas.openxmlformats.org/officeDocument/2006/relationships/chart" Target="../charts/chart98.xml"/></Relationships>
</file>

<file path=xl/drawings/_rels/drawing11.xml.rels><?xml version="1.0" encoding="UTF-8" standalone="yes"?>
<Relationships xmlns="http://schemas.openxmlformats.org/package/2006/relationships"><Relationship Id="rId8" Type="http://schemas.openxmlformats.org/officeDocument/2006/relationships/chart" Target="../charts/chart107.xml"/><Relationship Id="rId3" Type="http://schemas.openxmlformats.org/officeDocument/2006/relationships/chart" Target="../charts/chart103.xml"/><Relationship Id="rId7" Type="http://schemas.openxmlformats.org/officeDocument/2006/relationships/image" Target="../media/image11.jpeg"/><Relationship Id="rId2" Type="http://schemas.openxmlformats.org/officeDocument/2006/relationships/chart" Target="../charts/chart102.xml"/><Relationship Id="rId1" Type="http://schemas.openxmlformats.org/officeDocument/2006/relationships/chart" Target="../charts/chart101.xml"/><Relationship Id="rId6" Type="http://schemas.openxmlformats.org/officeDocument/2006/relationships/chart" Target="../charts/chart106.xml"/><Relationship Id="rId11" Type="http://schemas.openxmlformats.org/officeDocument/2006/relationships/chart" Target="../charts/chart110.xml"/><Relationship Id="rId5" Type="http://schemas.openxmlformats.org/officeDocument/2006/relationships/chart" Target="../charts/chart105.xml"/><Relationship Id="rId10" Type="http://schemas.openxmlformats.org/officeDocument/2006/relationships/chart" Target="../charts/chart109.xml"/><Relationship Id="rId4" Type="http://schemas.openxmlformats.org/officeDocument/2006/relationships/chart" Target="../charts/chart104.xml"/><Relationship Id="rId9" Type="http://schemas.openxmlformats.org/officeDocument/2006/relationships/chart" Target="../charts/chart108.xml"/></Relationships>
</file>

<file path=xl/drawings/_rels/drawing12.xml.rels><?xml version="1.0" encoding="UTF-8" standalone="yes"?>
<Relationships xmlns="http://schemas.openxmlformats.org/package/2006/relationships"><Relationship Id="rId8" Type="http://schemas.openxmlformats.org/officeDocument/2006/relationships/chart" Target="../charts/chart117.xml"/><Relationship Id="rId3" Type="http://schemas.openxmlformats.org/officeDocument/2006/relationships/chart" Target="../charts/chart113.xml"/><Relationship Id="rId7" Type="http://schemas.openxmlformats.org/officeDocument/2006/relationships/image" Target="../media/image12.jpeg"/><Relationship Id="rId2" Type="http://schemas.openxmlformats.org/officeDocument/2006/relationships/chart" Target="../charts/chart112.xml"/><Relationship Id="rId1" Type="http://schemas.openxmlformats.org/officeDocument/2006/relationships/chart" Target="../charts/chart111.xml"/><Relationship Id="rId6" Type="http://schemas.openxmlformats.org/officeDocument/2006/relationships/chart" Target="../charts/chart116.xml"/><Relationship Id="rId11" Type="http://schemas.openxmlformats.org/officeDocument/2006/relationships/chart" Target="../charts/chart120.xml"/><Relationship Id="rId5" Type="http://schemas.openxmlformats.org/officeDocument/2006/relationships/chart" Target="../charts/chart115.xml"/><Relationship Id="rId10" Type="http://schemas.openxmlformats.org/officeDocument/2006/relationships/chart" Target="../charts/chart119.xml"/><Relationship Id="rId4" Type="http://schemas.openxmlformats.org/officeDocument/2006/relationships/chart" Target="../charts/chart114.xml"/><Relationship Id="rId9" Type="http://schemas.openxmlformats.org/officeDocument/2006/relationships/chart" Target="../charts/chart118.xml"/></Relationships>
</file>

<file path=xl/drawings/_rels/drawing13.xml.rels><?xml version="1.0" encoding="UTF-8" standalone="yes"?>
<Relationships xmlns="http://schemas.openxmlformats.org/package/2006/relationships"><Relationship Id="rId8" Type="http://schemas.openxmlformats.org/officeDocument/2006/relationships/chart" Target="../charts/chart127.xml"/><Relationship Id="rId3" Type="http://schemas.openxmlformats.org/officeDocument/2006/relationships/chart" Target="../charts/chart123.xml"/><Relationship Id="rId7" Type="http://schemas.openxmlformats.org/officeDocument/2006/relationships/image" Target="../media/image13.jpeg"/><Relationship Id="rId2" Type="http://schemas.openxmlformats.org/officeDocument/2006/relationships/chart" Target="../charts/chart122.xml"/><Relationship Id="rId1" Type="http://schemas.openxmlformats.org/officeDocument/2006/relationships/chart" Target="../charts/chart121.xml"/><Relationship Id="rId6" Type="http://schemas.openxmlformats.org/officeDocument/2006/relationships/chart" Target="../charts/chart126.xml"/><Relationship Id="rId11" Type="http://schemas.openxmlformats.org/officeDocument/2006/relationships/chart" Target="../charts/chart130.xml"/><Relationship Id="rId5" Type="http://schemas.openxmlformats.org/officeDocument/2006/relationships/chart" Target="../charts/chart125.xml"/><Relationship Id="rId10" Type="http://schemas.openxmlformats.org/officeDocument/2006/relationships/chart" Target="../charts/chart129.xml"/><Relationship Id="rId4" Type="http://schemas.openxmlformats.org/officeDocument/2006/relationships/chart" Target="../charts/chart124.xml"/><Relationship Id="rId9" Type="http://schemas.openxmlformats.org/officeDocument/2006/relationships/chart" Target="../charts/chart128.xml"/></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1</xdr:rowOff>
    </xdr:from>
    <xdr:to>
      <xdr:col>3</xdr:col>
      <xdr:colOff>304799</xdr:colOff>
      <xdr:row>22</xdr:row>
      <xdr:rowOff>177801</xdr:rowOff>
    </xdr:to>
    <xdr:graphicFrame macro="">
      <xdr:nvGraphicFramePr>
        <xdr:cNvPr id="4" name="Graphique 3">
          <a:extLst>
            <a:ext uri="{FF2B5EF4-FFF2-40B4-BE49-F238E27FC236}">
              <a16:creationId xmlns=""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20</xdr:row>
      <xdr:rowOff>0</xdr:rowOff>
    </xdr:from>
    <xdr:to>
      <xdr:col>3</xdr:col>
      <xdr:colOff>304798</xdr:colOff>
      <xdr:row>20</xdr:row>
      <xdr:rowOff>177800</xdr:rowOff>
    </xdr:to>
    <xdr:graphicFrame macro="">
      <xdr:nvGraphicFramePr>
        <xdr:cNvPr id="6" name="Graphique 5">
          <a:extLst>
            <a:ext uri="{FF2B5EF4-FFF2-40B4-BE49-F238E27FC236}">
              <a16:creationId xmlns="" xmlns:a16="http://schemas.microsoft.com/office/drawing/2014/main" id="{00000000-0008-0000-00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24</xdr:row>
      <xdr:rowOff>1</xdr:rowOff>
    </xdr:from>
    <xdr:to>
      <xdr:col>3</xdr:col>
      <xdr:colOff>304799</xdr:colOff>
      <xdr:row>24</xdr:row>
      <xdr:rowOff>177801</xdr:rowOff>
    </xdr:to>
    <xdr:graphicFrame macro="">
      <xdr:nvGraphicFramePr>
        <xdr:cNvPr id="7" name="Graphique 6">
          <a:extLst>
            <a:ext uri="{FF2B5EF4-FFF2-40B4-BE49-F238E27FC236}">
              <a16:creationId xmlns=""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26</xdr:row>
      <xdr:rowOff>1</xdr:rowOff>
    </xdr:from>
    <xdr:to>
      <xdr:col>3</xdr:col>
      <xdr:colOff>304799</xdr:colOff>
      <xdr:row>26</xdr:row>
      <xdr:rowOff>177801</xdr:rowOff>
    </xdr:to>
    <xdr:graphicFrame macro="">
      <xdr:nvGraphicFramePr>
        <xdr:cNvPr id="8" name="Graphique 7">
          <a:extLst>
            <a:ext uri="{FF2B5EF4-FFF2-40B4-BE49-F238E27FC236}">
              <a16:creationId xmlns=""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28</xdr:row>
      <xdr:rowOff>1</xdr:rowOff>
    </xdr:from>
    <xdr:to>
      <xdr:col>3</xdr:col>
      <xdr:colOff>304799</xdr:colOff>
      <xdr:row>28</xdr:row>
      <xdr:rowOff>177801</xdr:rowOff>
    </xdr:to>
    <xdr:graphicFrame macro="">
      <xdr:nvGraphicFramePr>
        <xdr:cNvPr id="9" name="Graphique 8">
          <a:extLst>
            <a:ext uri="{FF2B5EF4-FFF2-40B4-BE49-F238E27FC236}">
              <a16:creationId xmlns=""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41</xdr:row>
      <xdr:rowOff>0</xdr:rowOff>
    </xdr:from>
    <xdr:to>
      <xdr:col>4</xdr:col>
      <xdr:colOff>219074</xdr:colOff>
      <xdr:row>41</xdr:row>
      <xdr:rowOff>177800</xdr:rowOff>
    </xdr:to>
    <xdr:graphicFrame macro="">
      <xdr:nvGraphicFramePr>
        <xdr:cNvPr id="21" name="Graphique 20">
          <a:extLst>
            <a:ext uri="{FF2B5EF4-FFF2-40B4-BE49-F238E27FC236}">
              <a16:creationId xmlns="" xmlns:a16="http://schemas.microsoft.com/office/drawing/2014/main" id="{00000000-0008-0000-00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30</xdr:row>
      <xdr:rowOff>1</xdr:rowOff>
    </xdr:from>
    <xdr:to>
      <xdr:col>3</xdr:col>
      <xdr:colOff>304799</xdr:colOff>
      <xdr:row>30</xdr:row>
      <xdr:rowOff>177801</xdr:rowOff>
    </xdr:to>
    <xdr:graphicFrame macro="">
      <xdr:nvGraphicFramePr>
        <xdr:cNvPr id="13" name="Graphique 12">
          <a:extLst>
            <a:ext uri="{FF2B5EF4-FFF2-40B4-BE49-F238E27FC236}">
              <a16:creationId xmlns=""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1</xdr:col>
      <xdr:colOff>138130</xdr:colOff>
      <xdr:row>3</xdr:row>
      <xdr:rowOff>33129</xdr:rowOff>
    </xdr:from>
    <xdr:to>
      <xdr:col>9</xdr:col>
      <xdr:colOff>115956</xdr:colOff>
      <xdr:row>17</xdr:row>
      <xdr:rowOff>147646</xdr:rowOff>
    </xdr:to>
    <xdr:pic>
      <xdr:nvPicPr>
        <xdr:cNvPr id="46" name="Image 45" descr="C:\ownCloud\4-STBD CONTRATS\A2017-022 CMA-CGM-DUE DILIGENCE THESSALONI\10 - PHOTOS GENERALES\PHOTOS ENSEMBLE ENGINS\SC\SC11.jpg">
          <a:extLst>
            <a:ext uri="{FF2B5EF4-FFF2-40B4-BE49-F238E27FC236}">
              <a16:creationId xmlns="" xmlns:a16="http://schemas.microsoft.com/office/drawing/2014/main" id="{00000000-0008-0000-0000-00002E000000}"/>
            </a:ext>
          </a:extLst>
        </xdr:cNvPr>
        <xdr:cNvPicPr>
          <a:picLocks/>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rot="5400000">
          <a:off x="-153846" y="1111953"/>
          <a:ext cx="2814647" cy="1800000"/>
        </a:xfrm>
        <a:prstGeom prst="rect">
          <a:avLst/>
        </a:prstGeom>
        <a:noFill/>
        <a:ln>
          <a:noFill/>
        </a:ln>
      </xdr:spPr>
    </xdr:pic>
    <xdr:clientData/>
  </xdr:twoCellAnchor>
  <xdr:twoCellAnchor>
    <xdr:from>
      <xdr:col>0</xdr:col>
      <xdr:colOff>0</xdr:colOff>
      <xdr:row>32</xdr:row>
      <xdr:rowOff>1</xdr:rowOff>
    </xdr:from>
    <xdr:to>
      <xdr:col>3</xdr:col>
      <xdr:colOff>304799</xdr:colOff>
      <xdr:row>32</xdr:row>
      <xdr:rowOff>177801</xdr:rowOff>
    </xdr:to>
    <xdr:graphicFrame macro="">
      <xdr:nvGraphicFramePr>
        <xdr:cNvPr id="47" name="Graphique 46">
          <a:extLst>
            <a:ext uri="{FF2B5EF4-FFF2-40B4-BE49-F238E27FC236}">
              <a16:creationId xmlns="" xmlns:a16="http://schemas.microsoft.com/office/drawing/2014/main" id="{00000000-0008-0000-0000-00002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43</xdr:row>
      <xdr:rowOff>0</xdr:rowOff>
    </xdr:from>
    <xdr:to>
      <xdr:col>4</xdr:col>
      <xdr:colOff>219074</xdr:colOff>
      <xdr:row>43</xdr:row>
      <xdr:rowOff>177800</xdr:rowOff>
    </xdr:to>
    <xdr:graphicFrame macro="">
      <xdr:nvGraphicFramePr>
        <xdr:cNvPr id="19" name="Graphique 18">
          <a:extLst>
            <a:ext uri="{FF2B5EF4-FFF2-40B4-BE49-F238E27FC236}">
              <a16:creationId xmlns="" xmlns:a16="http://schemas.microsoft.com/office/drawing/2014/main" id="{00000000-0008-0000-00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45</xdr:row>
      <xdr:rowOff>0</xdr:rowOff>
    </xdr:from>
    <xdr:to>
      <xdr:col>4</xdr:col>
      <xdr:colOff>219074</xdr:colOff>
      <xdr:row>45</xdr:row>
      <xdr:rowOff>177800</xdr:rowOff>
    </xdr:to>
    <xdr:graphicFrame macro="">
      <xdr:nvGraphicFramePr>
        <xdr:cNvPr id="22" name="Graphique 21">
          <a:extLst>
            <a:ext uri="{FF2B5EF4-FFF2-40B4-BE49-F238E27FC236}">
              <a16:creationId xmlns="" xmlns:a16="http://schemas.microsoft.com/office/drawing/2014/main" id="{00000000-0008-0000-00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22</xdr:row>
      <xdr:rowOff>1</xdr:rowOff>
    </xdr:from>
    <xdr:to>
      <xdr:col>3</xdr:col>
      <xdr:colOff>304799</xdr:colOff>
      <xdr:row>22</xdr:row>
      <xdr:rowOff>177801</xdr:rowOff>
    </xdr:to>
    <xdr:graphicFrame macro="">
      <xdr:nvGraphicFramePr>
        <xdr:cNvPr id="2" name="Graphique 1">
          <a:extLst>
            <a:ext uri="{FF2B5EF4-FFF2-40B4-BE49-F238E27FC236}">
              <a16:creationId xmlns="" xmlns:a16="http://schemas.microsoft.com/office/drawing/2014/main"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20</xdr:row>
      <xdr:rowOff>0</xdr:rowOff>
    </xdr:from>
    <xdr:to>
      <xdr:col>3</xdr:col>
      <xdr:colOff>304798</xdr:colOff>
      <xdr:row>20</xdr:row>
      <xdr:rowOff>177800</xdr:rowOff>
    </xdr:to>
    <xdr:graphicFrame macro="">
      <xdr:nvGraphicFramePr>
        <xdr:cNvPr id="3" name="Graphique 2">
          <a:extLst>
            <a:ext uri="{FF2B5EF4-FFF2-40B4-BE49-F238E27FC236}">
              <a16:creationId xmlns="" xmlns:a16="http://schemas.microsoft.com/office/drawing/2014/main"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24</xdr:row>
      <xdr:rowOff>1</xdr:rowOff>
    </xdr:from>
    <xdr:to>
      <xdr:col>3</xdr:col>
      <xdr:colOff>304799</xdr:colOff>
      <xdr:row>24</xdr:row>
      <xdr:rowOff>177801</xdr:rowOff>
    </xdr:to>
    <xdr:graphicFrame macro="">
      <xdr:nvGraphicFramePr>
        <xdr:cNvPr id="4" name="Graphique 3">
          <a:extLst>
            <a:ext uri="{FF2B5EF4-FFF2-40B4-BE49-F238E27FC236}">
              <a16:creationId xmlns="" xmlns:a16="http://schemas.microsoft.com/office/drawing/2014/main" id="{00000000-0008-0000-01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26</xdr:row>
      <xdr:rowOff>1</xdr:rowOff>
    </xdr:from>
    <xdr:to>
      <xdr:col>3</xdr:col>
      <xdr:colOff>304799</xdr:colOff>
      <xdr:row>26</xdr:row>
      <xdr:rowOff>177801</xdr:rowOff>
    </xdr:to>
    <xdr:graphicFrame macro="">
      <xdr:nvGraphicFramePr>
        <xdr:cNvPr id="5" name="Graphique 4">
          <a:extLst>
            <a:ext uri="{FF2B5EF4-FFF2-40B4-BE49-F238E27FC236}">
              <a16:creationId xmlns="" xmlns:a16="http://schemas.microsoft.com/office/drawing/2014/main" id="{00000000-0008-0000-01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28</xdr:row>
      <xdr:rowOff>1</xdr:rowOff>
    </xdr:from>
    <xdr:to>
      <xdr:col>3</xdr:col>
      <xdr:colOff>304799</xdr:colOff>
      <xdr:row>28</xdr:row>
      <xdr:rowOff>177801</xdr:rowOff>
    </xdr:to>
    <xdr:graphicFrame macro="">
      <xdr:nvGraphicFramePr>
        <xdr:cNvPr id="6" name="Graphique 5">
          <a:extLst>
            <a:ext uri="{FF2B5EF4-FFF2-40B4-BE49-F238E27FC236}">
              <a16:creationId xmlns="" xmlns:a16="http://schemas.microsoft.com/office/drawing/2014/main" id="{00000000-0008-0000-01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30</xdr:row>
      <xdr:rowOff>1</xdr:rowOff>
    </xdr:from>
    <xdr:to>
      <xdr:col>3</xdr:col>
      <xdr:colOff>304799</xdr:colOff>
      <xdr:row>30</xdr:row>
      <xdr:rowOff>177801</xdr:rowOff>
    </xdr:to>
    <xdr:graphicFrame macro="">
      <xdr:nvGraphicFramePr>
        <xdr:cNvPr id="10" name="Graphique 9">
          <a:extLst>
            <a:ext uri="{FF2B5EF4-FFF2-40B4-BE49-F238E27FC236}">
              <a16:creationId xmlns="" xmlns:a16="http://schemas.microsoft.com/office/drawing/2014/main" id="{00000000-0008-0000-01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xdr:col>
      <xdr:colOff>139574</xdr:colOff>
      <xdr:row>3</xdr:row>
      <xdr:rowOff>42300</xdr:rowOff>
    </xdr:from>
    <xdr:to>
      <xdr:col>9</xdr:col>
      <xdr:colOff>115956</xdr:colOff>
      <xdr:row>17</xdr:row>
      <xdr:rowOff>157370</xdr:rowOff>
    </xdr:to>
    <xdr:pic>
      <xdr:nvPicPr>
        <xdr:cNvPr id="12" name="Image 11" descr="C:\ownCloud\4-STBD CONTRATS\A2017-022 CMA-CGM-DUE DILIGENCE THESSALONI\10 - PHOTOS GENERALES\PHOTOS ENSEMBLE ENGINS\SC\SC12.jpg">
          <a:extLst>
            <a:ext uri="{FF2B5EF4-FFF2-40B4-BE49-F238E27FC236}">
              <a16:creationId xmlns="" xmlns:a16="http://schemas.microsoft.com/office/drawing/2014/main" id="{00000000-0008-0000-0100-00000C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rot="5400000">
          <a:off x="-153400" y="1122122"/>
          <a:ext cx="2815200" cy="1798556"/>
        </a:xfrm>
        <a:prstGeom prst="rect">
          <a:avLst/>
        </a:prstGeom>
        <a:noFill/>
        <a:ln>
          <a:noFill/>
        </a:ln>
      </xdr:spPr>
    </xdr:pic>
    <xdr:clientData/>
  </xdr:twoCellAnchor>
  <xdr:twoCellAnchor>
    <xdr:from>
      <xdr:col>0</xdr:col>
      <xdr:colOff>0</xdr:colOff>
      <xdr:row>32</xdr:row>
      <xdr:rowOff>1</xdr:rowOff>
    </xdr:from>
    <xdr:to>
      <xdr:col>3</xdr:col>
      <xdr:colOff>304799</xdr:colOff>
      <xdr:row>32</xdr:row>
      <xdr:rowOff>177801</xdr:rowOff>
    </xdr:to>
    <xdr:graphicFrame macro="">
      <xdr:nvGraphicFramePr>
        <xdr:cNvPr id="15" name="Graphique 14">
          <a:extLst>
            <a:ext uri="{FF2B5EF4-FFF2-40B4-BE49-F238E27FC236}">
              <a16:creationId xmlns="" xmlns:a16="http://schemas.microsoft.com/office/drawing/2014/main" id="{00000000-0008-0000-01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41</xdr:row>
      <xdr:rowOff>0</xdr:rowOff>
    </xdr:from>
    <xdr:to>
      <xdr:col>4</xdr:col>
      <xdr:colOff>219074</xdr:colOff>
      <xdr:row>41</xdr:row>
      <xdr:rowOff>177800</xdr:rowOff>
    </xdr:to>
    <xdr:graphicFrame macro="">
      <xdr:nvGraphicFramePr>
        <xdr:cNvPr id="17" name="Graphique 16">
          <a:extLst>
            <a:ext uri="{FF2B5EF4-FFF2-40B4-BE49-F238E27FC236}">
              <a16:creationId xmlns="" xmlns:a16="http://schemas.microsoft.com/office/drawing/2014/main" id="{00000000-0008-0000-01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43</xdr:row>
      <xdr:rowOff>0</xdr:rowOff>
    </xdr:from>
    <xdr:to>
      <xdr:col>4</xdr:col>
      <xdr:colOff>219074</xdr:colOff>
      <xdr:row>43</xdr:row>
      <xdr:rowOff>177800</xdr:rowOff>
    </xdr:to>
    <xdr:graphicFrame macro="">
      <xdr:nvGraphicFramePr>
        <xdr:cNvPr id="18" name="Graphique 17">
          <a:extLst>
            <a:ext uri="{FF2B5EF4-FFF2-40B4-BE49-F238E27FC236}">
              <a16:creationId xmlns="" xmlns:a16="http://schemas.microsoft.com/office/drawing/2014/main" id="{00000000-0008-0000-01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45</xdr:row>
      <xdr:rowOff>0</xdr:rowOff>
    </xdr:from>
    <xdr:to>
      <xdr:col>4</xdr:col>
      <xdr:colOff>219074</xdr:colOff>
      <xdr:row>45</xdr:row>
      <xdr:rowOff>177800</xdr:rowOff>
    </xdr:to>
    <xdr:graphicFrame macro="">
      <xdr:nvGraphicFramePr>
        <xdr:cNvPr id="19" name="Graphique 18">
          <a:extLst>
            <a:ext uri="{FF2B5EF4-FFF2-40B4-BE49-F238E27FC236}">
              <a16:creationId xmlns="" xmlns:a16="http://schemas.microsoft.com/office/drawing/2014/main" id="{00000000-0008-0000-01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22</xdr:row>
      <xdr:rowOff>1</xdr:rowOff>
    </xdr:from>
    <xdr:to>
      <xdr:col>3</xdr:col>
      <xdr:colOff>304799</xdr:colOff>
      <xdr:row>22</xdr:row>
      <xdr:rowOff>177801</xdr:rowOff>
    </xdr:to>
    <xdr:graphicFrame macro="">
      <xdr:nvGraphicFramePr>
        <xdr:cNvPr id="2" name="Graphique 1">
          <a:extLst>
            <a:ext uri="{FF2B5EF4-FFF2-40B4-BE49-F238E27FC236}">
              <a16:creationId xmlns=""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20</xdr:row>
      <xdr:rowOff>0</xdr:rowOff>
    </xdr:from>
    <xdr:to>
      <xdr:col>3</xdr:col>
      <xdr:colOff>304798</xdr:colOff>
      <xdr:row>20</xdr:row>
      <xdr:rowOff>177800</xdr:rowOff>
    </xdr:to>
    <xdr:graphicFrame macro="">
      <xdr:nvGraphicFramePr>
        <xdr:cNvPr id="3" name="Graphique 2">
          <a:extLst>
            <a:ext uri="{FF2B5EF4-FFF2-40B4-BE49-F238E27FC236}">
              <a16:creationId xmlns=""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24</xdr:row>
      <xdr:rowOff>1</xdr:rowOff>
    </xdr:from>
    <xdr:to>
      <xdr:col>3</xdr:col>
      <xdr:colOff>304799</xdr:colOff>
      <xdr:row>24</xdr:row>
      <xdr:rowOff>177801</xdr:rowOff>
    </xdr:to>
    <xdr:graphicFrame macro="">
      <xdr:nvGraphicFramePr>
        <xdr:cNvPr id="4" name="Graphique 3">
          <a:extLst>
            <a:ext uri="{FF2B5EF4-FFF2-40B4-BE49-F238E27FC236}">
              <a16:creationId xmlns="" xmlns:a16="http://schemas.microsoft.com/office/drawing/2014/main" id="{00000000-0008-0000-02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26</xdr:row>
      <xdr:rowOff>1</xdr:rowOff>
    </xdr:from>
    <xdr:to>
      <xdr:col>3</xdr:col>
      <xdr:colOff>304799</xdr:colOff>
      <xdr:row>26</xdr:row>
      <xdr:rowOff>177801</xdr:rowOff>
    </xdr:to>
    <xdr:graphicFrame macro="">
      <xdr:nvGraphicFramePr>
        <xdr:cNvPr id="5" name="Graphique 4">
          <a:extLst>
            <a:ext uri="{FF2B5EF4-FFF2-40B4-BE49-F238E27FC236}">
              <a16:creationId xmlns="" xmlns:a16="http://schemas.microsoft.com/office/drawing/2014/main" id="{00000000-0008-0000-02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28</xdr:row>
      <xdr:rowOff>1</xdr:rowOff>
    </xdr:from>
    <xdr:to>
      <xdr:col>3</xdr:col>
      <xdr:colOff>304799</xdr:colOff>
      <xdr:row>28</xdr:row>
      <xdr:rowOff>177801</xdr:rowOff>
    </xdr:to>
    <xdr:graphicFrame macro="">
      <xdr:nvGraphicFramePr>
        <xdr:cNvPr id="6" name="Graphique 5">
          <a:extLst>
            <a:ext uri="{FF2B5EF4-FFF2-40B4-BE49-F238E27FC236}">
              <a16:creationId xmlns=""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30</xdr:row>
      <xdr:rowOff>1</xdr:rowOff>
    </xdr:from>
    <xdr:to>
      <xdr:col>3</xdr:col>
      <xdr:colOff>304799</xdr:colOff>
      <xdr:row>30</xdr:row>
      <xdr:rowOff>177801</xdr:rowOff>
    </xdr:to>
    <xdr:graphicFrame macro="">
      <xdr:nvGraphicFramePr>
        <xdr:cNvPr id="10" name="Graphique 9">
          <a:extLst>
            <a:ext uri="{FF2B5EF4-FFF2-40B4-BE49-F238E27FC236}">
              <a16:creationId xmlns="" xmlns:a16="http://schemas.microsoft.com/office/drawing/2014/main" id="{00000000-0008-0000-02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xdr:col>
      <xdr:colOff>172704</xdr:colOff>
      <xdr:row>3</xdr:row>
      <xdr:rowOff>33130</xdr:rowOff>
    </xdr:from>
    <xdr:to>
      <xdr:col>9</xdr:col>
      <xdr:colOff>149086</xdr:colOff>
      <xdr:row>17</xdr:row>
      <xdr:rowOff>148200</xdr:rowOff>
    </xdr:to>
    <xdr:pic>
      <xdr:nvPicPr>
        <xdr:cNvPr id="11" name="Image 10" descr="C:\ownCloud\4-STBD CONTRATS\A2017-022 CMA-CGM-DUE DILIGENCE THESSALONI\10 - PHOTOS GENERALES\PHOTOS ENSEMBLE ENGINS\SC\SC13.jpg">
          <a:extLst>
            <a:ext uri="{FF2B5EF4-FFF2-40B4-BE49-F238E27FC236}">
              <a16:creationId xmlns="" xmlns:a16="http://schemas.microsoft.com/office/drawing/2014/main" id="{00000000-0008-0000-0200-00000B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rot="5400000">
          <a:off x="-120270" y="1112952"/>
          <a:ext cx="2815200" cy="1798556"/>
        </a:xfrm>
        <a:prstGeom prst="rect">
          <a:avLst/>
        </a:prstGeom>
        <a:noFill/>
        <a:ln>
          <a:noFill/>
        </a:ln>
      </xdr:spPr>
    </xdr:pic>
    <xdr:clientData/>
  </xdr:twoCellAnchor>
  <xdr:twoCellAnchor>
    <xdr:from>
      <xdr:col>0</xdr:col>
      <xdr:colOff>0</xdr:colOff>
      <xdr:row>32</xdr:row>
      <xdr:rowOff>1</xdr:rowOff>
    </xdr:from>
    <xdr:to>
      <xdr:col>3</xdr:col>
      <xdr:colOff>304799</xdr:colOff>
      <xdr:row>32</xdr:row>
      <xdr:rowOff>177801</xdr:rowOff>
    </xdr:to>
    <xdr:graphicFrame macro="">
      <xdr:nvGraphicFramePr>
        <xdr:cNvPr id="12" name="Graphique 11">
          <a:extLst>
            <a:ext uri="{FF2B5EF4-FFF2-40B4-BE49-F238E27FC236}">
              <a16:creationId xmlns="" xmlns:a16="http://schemas.microsoft.com/office/drawing/2014/main" id="{00000000-0008-0000-02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41</xdr:row>
      <xdr:rowOff>0</xdr:rowOff>
    </xdr:from>
    <xdr:to>
      <xdr:col>4</xdr:col>
      <xdr:colOff>219074</xdr:colOff>
      <xdr:row>41</xdr:row>
      <xdr:rowOff>177800</xdr:rowOff>
    </xdr:to>
    <xdr:graphicFrame macro="">
      <xdr:nvGraphicFramePr>
        <xdr:cNvPr id="24" name="Graphique 23">
          <a:extLst>
            <a:ext uri="{FF2B5EF4-FFF2-40B4-BE49-F238E27FC236}">
              <a16:creationId xmlns="" xmlns:a16="http://schemas.microsoft.com/office/drawing/2014/main" id="{00000000-0008-0000-02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43</xdr:row>
      <xdr:rowOff>0</xdr:rowOff>
    </xdr:from>
    <xdr:to>
      <xdr:col>4</xdr:col>
      <xdr:colOff>219074</xdr:colOff>
      <xdr:row>43</xdr:row>
      <xdr:rowOff>177800</xdr:rowOff>
    </xdr:to>
    <xdr:graphicFrame macro="">
      <xdr:nvGraphicFramePr>
        <xdr:cNvPr id="25" name="Graphique 24">
          <a:extLst>
            <a:ext uri="{FF2B5EF4-FFF2-40B4-BE49-F238E27FC236}">
              <a16:creationId xmlns="" xmlns:a16="http://schemas.microsoft.com/office/drawing/2014/main" id="{00000000-0008-0000-02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45</xdr:row>
      <xdr:rowOff>0</xdr:rowOff>
    </xdr:from>
    <xdr:to>
      <xdr:col>4</xdr:col>
      <xdr:colOff>219074</xdr:colOff>
      <xdr:row>45</xdr:row>
      <xdr:rowOff>177800</xdr:rowOff>
    </xdr:to>
    <xdr:graphicFrame macro="">
      <xdr:nvGraphicFramePr>
        <xdr:cNvPr id="26" name="Graphique 25">
          <a:extLst>
            <a:ext uri="{FF2B5EF4-FFF2-40B4-BE49-F238E27FC236}">
              <a16:creationId xmlns="" xmlns:a16="http://schemas.microsoft.com/office/drawing/2014/main" id="{00000000-0008-0000-02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22</xdr:row>
      <xdr:rowOff>1</xdr:rowOff>
    </xdr:from>
    <xdr:to>
      <xdr:col>3</xdr:col>
      <xdr:colOff>304799</xdr:colOff>
      <xdr:row>22</xdr:row>
      <xdr:rowOff>177801</xdr:rowOff>
    </xdr:to>
    <xdr:graphicFrame macro="">
      <xdr:nvGraphicFramePr>
        <xdr:cNvPr id="2" name="Graphique 1">
          <a:extLst>
            <a:ext uri="{FF2B5EF4-FFF2-40B4-BE49-F238E27FC236}">
              <a16:creationId xmlns=""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20</xdr:row>
      <xdr:rowOff>0</xdr:rowOff>
    </xdr:from>
    <xdr:to>
      <xdr:col>3</xdr:col>
      <xdr:colOff>304798</xdr:colOff>
      <xdr:row>20</xdr:row>
      <xdr:rowOff>177800</xdr:rowOff>
    </xdr:to>
    <xdr:graphicFrame macro="">
      <xdr:nvGraphicFramePr>
        <xdr:cNvPr id="3" name="Graphique 2">
          <a:extLst>
            <a:ext uri="{FF2B5EF4-FFF2-40B4-BE49-F238E27FC236}">
              <a16:creationId xmlns=""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24</xdr:row>
      <xdr:rowOff>1</xdr:rowOff>
    </xdr:from>
    <xdr:to>
      <xdr:col>3</xdr:col>
      <xdr:colOff>304799</xdr:colOff>
      <xdr:row>24</xdr:row>
      <xdr:rowOff>177801</xdr:rowOff>
    </xdr:to>
    <xdr:graphicFrame macro="">
      <xdr:nvGraphicFramePr>
        <xdr:cNvPr id="4" name="Graphique 3">
          <a:extLst>
            <a:ext uri="{FF2B5EF4-FFF2-40B4-BE49-F238E27FC236}">
              <a16:creationId xmlns=""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26</xdr:row>
      <xdr:rowOff>1</xdr:rowOff>
    </xdr:from>
    <xdr:to>
      <xdr:col>3</xdr:col>
      <xdr:colOff>304799</xdr:colOff>
      <xdr:row>26</xdr:row>
      <xdr:rowOff>177801</xdr:rowOff>
    </xdr:to>
    <xdr:graphicFrame macro="">
      <xdr:nvGraphicFramePr>
        <xdr:cNvPr id="5" name="Graphique 4">
          <a:extLst>
            <a:ext uri="{FF2B5EF4-FFF2-40B4-BE49-F238E27FC236}">
              <a16:creationId xmlns="" xmlns:a16="http://schemas.microsoft.com/office/drawing/2014/main"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28</xdr:row>
      <xdr:rowOff>1</xdr:rowOff>
    </xdr:from>
    <xdr:to>
      <xdr:col>3</xdr:col>
      <xdr:colOff>304799</xdr:colOff>
      <xdr:row>28</xdr:row>
      <xdr:rowOff>177801</xdr:rowOff>
    </xdr:to>
    <xdr:graphicFrame macro="">
      <xdr:nvGraphicFramePr>
        <xdr:cNvPr id="6" name="Graphique 5">
          <a:extLst>
            <a:ext uri="{FF2B5EF4-FFF2-40B4-BE49-F238E27FC236}">
              <a16:creationId xmlns="" xmlns:a16="http://schemas.microsoft.com/office/drawing/2014/main"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30</xdr:row>
      <xdr:rowOff>1</xdr:rowOff>
    </xdr:from>
    <xdr:to>
      <xdr:col>3</xdr:col>
      <xdr:colOff>304799</xdr:colOff>
      <xdr:row>30</xdr:row>
      <xdr:rowOff>177801</xdr:rowOff>
    </xdr:to>
    <xdr:graphicFrame macro="">
      <xdr:nvGraphicFramePr>
        <xdr:cNvPr id="10" name="Graphique 9">
          <a:extLst>
            <a:ext uri="{FF2B5EF4-FFF2-40B4-BE49-F238E27FC236}">
              <a16:creationId xmlns="" xmlns:a16="http://schemas.microsoft.com/office/drawing/2014/main" id="{00000000-0008-0000-03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xdr:col>
      <xdr:colOff>162742</xdr:colOff>
      <xdr:row>3</xdr:row>
      <xdr:rowOff>41413</xdr:rowOff>
    </xdr:from>
    <xdr:to>
      <xdr:col>8</xdr:col>
      <xdr:colOff>205716</xdr:colOff>
      <xdr:row>17</xdr:row>
      <xdr:rowOff>156483</xdr:rowOff>
    </xdr:to>
    <xdr:pic>
      <xdr:nvPicPr>
        <xdr:cNvPr id="11" name="Image 10" descr="C:\ownCloud\4-STBD CONTRATS\A2017-022 CMA-CGM-DUE DILIGENCE THESSALONI\10 - PHOTOS GENERALES\PHOTOS ENSEMBLE ENGINS\SC\SC14.jpg">
          <a:extLst>
            <a:ext uri="{FF2B5EF4-FFF2-40B4-BE49-F238E27FC236}">
              <a16:creationId xmlns="" xmlns:a16="http://schemas.microsoft.com/office/drawing/2014/main" id="{00000000-0008-0000-0300-00000B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rot="5400000">
          <a:off x="-204610" y="1195613"/>
          <a:ext cx="2815200" cy="1649800"/>
        </a:xfrm>
        <a:prstGeom prst="rect">
          <a:avLst/>
        </a:prstGeom>
        <a:noFill/>
        <a:ln>
          <a:noFill/>
        </a:ln>
      </xdr:spPr>
    </xdr:pic>
    <xdr:clientData/>
  </xdr:twoCellAnchor>
  <xdr:twoCellAnchor>
    <xdr:from>
      <xdr:col>0</xdr:col>
      <xdr:colOff>0</xdr:colOff>
      <xdr:row>32</xdr:row>
      <xdr:rowOff>1</xdr:rowOff>
    </xdr:from>
    <xdr:to>
      <xdr:col>3</xdr:col>
      <xdr:colOff>304799</xdr:colOff>
      <xdr:row>32</xdr:row>
      <xdr:rowOff>177801</xdr:rowOff>
    </xdr:to>
    <xdr:graphicFrame macro="">
      <xdr:nvGraphicFramePr>
        <xdr:cNvPr id="12" name="Graphique 11">
          <a:extLst>
            <a:ext uri="{FF2B5EF4-FFF2-40B4-BE49-F238E27FC236}">
              <a16:creationId xmlns="" xmlns:a16="http://schemas.microsoft.com/office/drawing/2014/main" id="{00000000-0008-0000-03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41</xdr:row>
      <xdr:rowOff>0</xdr:rowOff>
    </xdr:from>
    <xdr:to>
      <xdr:col>4</xdr:col>
      <xdr:colOff>219074</xdr:colOff>
      <xdr:row>41</xdr:row>
      <xdr:rowOff>177800</xdr:rowOff>
    </xdr:to>
    <xdr:graphicFrame macro="">
      <xdr:nvGraphicFramePr>
        <xdr:cNvPr id="19" name="Graphique 18">
          <a:extLst>
            <a:ext uri="{FF2B5EF4-FFF2-40B4-BE49-F238E27FC236}">
              <a16:creationId xmlns="" xmlns:a16="http://schemas.microsoft.com/office/drawing/2014/main" id="{00000000-0008-0000-03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43</xdr:row>
      <xdr:rowOff>0</xdr:rowOff>
    </xdr:from>
    <xdr:to>
      <xdr:col>4</xdr:col>
      <xdr:colOff>219074</xdr:colOff>
      <xdr:row>43</xdr:row>
      <xdr:rowOff>177800</xdr:rowOff>
    </xdr:to>
    <xdr:graphicFrame macro="">
      <xdr:nvGraphicFramePr>
        <xdr:cNvPr id="20" name="Graphique 19">
          <a:extLst>
            <a:ext uri="{FF2B5EF4-FFF2-40B4-BE49-F238E27FC236}">
              <a16:creationId xmlns="" xmlns:a16="http://schemas.microsoft.com/office/drawing/2014/main" id="{00000000-0008-0000-03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45</xdr:row>
      <xdr:rowOff>0</xdr:rowOff>
    </xdr:from>
    <xdr:to>
      <xdr:col>4</xdr:col>
      <xdr:colOff>219074</xdr:colOff>
      <xdr:row>45</xdr:row>
      <xdr:rowOff>177800</xdr:rowOff>
    </xdr:to>
    <xdr:graphicFrame macro="">
      <xdr:nvGraphicFramePr>
        <xdr:cNvPr id="21" name="Graphique 20">
          <a:extLst>
            <a:ext uri="{FF2B5EF4-FFF2-40B4-BE49-F238E27FC236}">
              <a16:creationId xmlns="" xmlns:a16="http://schemas.microsoft.com/office/drawing/2014/main" id="{00000000-0008-0000-03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22</xdr:row>
      <xdr:rowOff>1</xdr:rowOff>
    </xdr:from>
    <xdr:to>
      <xdr:col>3</xdr:col>
      <xdr:colOff>304799</xdr:colOff>
      <xdr:row>22</xdr:row>
      <xdr:rowOff>177801</xdr:rowOff>
    </xdr:to>
    <xdr:graphicFrame macro="">
      <xdr:nvGraphicFramePr>
        <xdr:cNvPr id="2" name="Graphique 1">
          <a:extLst>
            <a:ext uri="{FF2B5EF4-FFF2-40B4-BE49-F238E27FC236}">
              <a16:creationId xmlns=""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20</xdr:row>
      <xdr:rowOff>0</xdr:rowOff>
    </xdr:from>
    <xdr:to>
      <xdr:col>3</xdr:col>
      <xdr:colOff>304798</xdr:colOff>
      <xdr:row>20</xdr:row>
      <xdr:rowOff>177800</xdr:rowOff>
    </xdr:to>
    <xdr:graphicFrame macro="">
      <xdr:nvGraphicFramePr>
        <xdr:cNvPr id="3" name="Graphique 2">
          <a:extLst>
            <a:ext uri="{FF2B5EF4-FFF2-40B4-BE49-F238E27FC236}">
              <a16:creationId xmlns="" xmlns:a16="http://schemas.microsoft.com/office/drawing/2014/main"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24</xdr:row>
      <xdr:rowOff>1</xdr:rowOff>
    </xdr:from>
    <xdr:to>
      <xdr:col>3</xdr:col>
      <xdr:colOff>304799</xdr:colOff>
      <xdr:row>24</xdr:row>
      <xdr:rowOff>177801</xdr:rowOff>
    </xdr:to>
    <xdr:graphicFrame macro="">
      <xdr:nvGraphicFramePr>
        <xdr:cNvPr id="4" name="Graphique 3">
          <a:extLst>
            <a:ext uri="{FF2B5EF4-FFF2-40B4-BE49-F238E27FC236}">
              <a16:creationId xmlns="" xmlns:a16="http://schemas.microsoft.com/office/drawing/2014/main" id="{00000000-0008-0000-0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26</xdr:row>
      <xdr:rowOff>1</xdr:rowOff>
    </xdr:from>
    <xdr:to>
      <xdr:col>3</xdr:col>
      <xdr:colOff>304799</xdr:colOff>
      <xdr:row>26</xdr:row>
      <xdr:rowOff>177801</xdr:rowOff>
    </xdr:to>
    <xdr:graphicFrame macro="">
      <xdr:nvGraphicFramePr>
        <xdr:cNvPr id="5" name="Graphique 4">
          <a:extLst>
            <a:ext uri="{FF2B5EF4-FFF2-40B4-BE49-F238E27FC236}">
              <a16:creationId xmlns="" xmlns:a16="http://schemas.microsoft.com/office/drawing/2014/main" id="{00000000-0008-0000-0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28</xdr:row>
      <xdr:rowOff>1</xdr:rowOff>
    </xdr:from>
    <xdr:to>
      <xdr:col>3</xdr:col>
      <xdr:colOff>304799</xdr:colOff>
      <xdr:row>28</xdr:row>
      <xdr:rowOff>177801</xdr:rowOff>
    </xdr:to>
    <xdr:graphicFrame macro="">
      <xdr:nvGraphicFramePr>
        <xdr:cNvPr id="6" name="Graphique 5">
          <a:extLst>
            <a:ext uri="{FF2B5EF4-FFF2-40B4-BE49-F238E27FC236}">
              <a16:creationId xmlns=""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30</xdr:row>
      <xdr:rowOff>1</xdr:rowOff>
    </xdr:from>
    <xdr:to>
      <xdr:col>3</xdr:col>
      <xdr:colOff>304799</xdr:colOff>
      <xdr:row>30</xdr:row>
      <xdr:rowOff>177801</xdr:rowOff>
    </xdr:to>
    <xdr:graphicFrame macro="">
      <xdr:nvGraphicFramePr>
        <xdr:cNvPr id="10" name="Graphique 9">
          <a:extLst>
            <a:ext uri="{FF2B5EF4-FFF2-40B4-BE49-F238E27FC236}">
              <a16:creationId xmlns=""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xdr:col>
      <xdr:colOff>176847</xdr:colOff>
      <xdr:row>3</xdr:row>
      <xdr:rowOff>24851</xdr:rowOff>
    </xdr:from>
    <xdr:to>
      <xdr:col>8</xdr:col>
      <xdr:colOff>198783</xdr:colOff>
      <xdr:row>17</xdr:row>
      <xdr:rowOff>174707</xdr:rowOff>
    </xdr:to>
    <xdr:pic>
      <xdr:nvPicPr>
        <xdr:cNvPr id="11" name="Image 10" descr="C:\ownCloud\4-STBD CONTRATS\A2017-022 CMA-CGM-DUE DILIGENCE THESSALONI\10 - PHOTOS GENERALES\PHOTOS ENSEMBLE ENGINS\SC\SC15.jpg">
          <a:extLst>
            <a:ext uri="{FF2B5EF4-FFF2-40B4-BE49-F238E27FC236}">
              <a16:creationId xmlns="" xmlns:a16="http://schemas.microsoft.com/office/drawing/2014/main" id="{00000000-0008-0000-0400-00000B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rot="5400000">
          <a:off x="-218417" y="1206963"/>
          <a:ext cx="2849986" cy="1628762"/>
        </a:xfrm>
        <a:prstGeom prst="rect">
          <a:avLst/>
        </a:prstGeom>
        <a:noFill/>
        <a:ln>
          <a:noFill/>
        </a:ln>
      </xdr:spPr>
    </xdr:pic>
    <xdr:clientData/>
  </xdr:twoCellAnchor>
  <xdr:twoCellAnchor>
    <xdr:from>
      <xdr:col>0</xdr:col>
      <xdr:colOff>0</xdr:colOff>
      <xdr:row>32</xdr:row>
      <xdr:rowOff>1</xdr:rowOff>
    </xdr:from>
    <xdr:to>
      <xdr:col>3</xdr:col>
      <xdr:colOff>304799</xdr:colOff>
      <xdr:row>32</xdr:row>
      <xdr:rowOff>177801</xdr:rowOff>
    </xdr:to>
    <xdr:graphicFrame macro="">
      <xdr:nvGraphicFramePr>
        <xdr:cNvPr id="12" name="Graphique 11">
          <a:extLst>
            <a:ext uri="{FF2B5EF4-FFF2-40B4-BE49-F238E27FC236}">
              <a16:creationId xmlns="" xmlns:a16="http://schemas.microsoft.com/office/drawing/2014/main" id="{00000000-0008-0000-04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41</xdr:row>
      <xdr:rowOff>0</xdr:rowOff>
    </xdr:from>
    <xdr:to>
      <xdr:col>4</xdr:col>
      <xdr:colOff>219074</xdr:colOff>
      <xdr:row>41</xdr:row>
      <xdr:rowOff>177800</xdr:rowOff>
    </xdr:to>
    <xdr:graphicFrame macro="">
      <xdr:nvGraphicFramePr>
        <xdr:cNvPr id="19" name="Graphique 18">
          <a:extLst>
            <a:ext uri="{FF2B5EF4-FFF2-40B4-BE49-F238E27FC236}">
              <a16:creationId xmlns="" xmlns:a16="http://schemas.microsoft.com/office/drawing/2014/main" id="{00000000-0008-0000-04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43</xdr:row>
      <xdr:rowOff>0</xdr:rowOff>
    </xdr:from>
    <xdr:to>
      <xdr:col>4</xdr:col>
      <xdr:colOff>219074</xdr:colOff>
      <xdr:row>43</xdr:row>
      <xdr:rowOff>177800</xdr:rowOff>
    </xdr:to>
    <xdr:graphicFrame macro="">
      <xdr:nvGraphicFramePr>
        <xdr:cNvPr id="20" name="Graphique 19">
          <a:extLst>
            <a:ext uri="{FF2B5EF4-FFF2-40B4-BE49-F238E27FC236}">
              <a16:creationId xmlns="" xmlns:a16="http://schemas.microsoft.com/office/drawing/2014/main" id="{00000000-0008-0000-04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45</xdr:row>
      <xdr:rowOff>0</xdr:rowOff>
    </xdr:from>
    <xdr:to>
      <xdr:col>4</xdr:col>
      <xdr:colOff>219074</xdr:colOff>
      <xdr:row>45</xdr:row>
      <xdr:rowOff>177800</xdr:rowOff>
    </xdr:to>
    <xdr:graphicFrame macro="">
      <xdr:nvGraphicFramePr>
        <xdr:cNvPr id="21" name="Graphique 20">
          <a:extLst>
            <a:ext uri="{FF2B5EF4-FFF2-40B4-BE49-F238E27FC236}">
              <a16:creationId xmlns="" xmlns:a16="http://schemas.microsoft.com/office/drawing/2014/main" id="{00000000-0008-0000-04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22</xdr:row>
      <xdr:rowOff>1</xdr:rowOff>
    </xdr:from>
    <xdr:to>
      <xdr:col>3</xdr:col>
      <xdr:colOff>304799</xdr:colOff>
      <xdr:row>22</xdr:row>
      <xdr:rowOff>177801</xdr:rowOff>
    </xdr:to>
    <xdr:graphicFrame macro="">
      <xdr:nvGraphicFramePr>
        <xdr:cNvPr id="2" name="Graphique 1">
          <a:extLst>
            <a:ext uri="{FF2B5EF4-FFF2-40B4-BE49-F238E27FC236}">
              <a16:creationId xmlns=""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20</xdr:row>
      <xdr:rowOff>0</xdr:rowOff>
    </xdr:from>
    <xdr:to>
      <xdr:col>3</xdr:col>
      <xdr:colOff>304798</xdr:colOff>
      <xdr:row>20</xdr:row>
      <xdr:rowOff>177800</xdr:rowOff>
    </xdr:to>
    <xdr:graphicFrame macro="">
      <xdr:nvGraphicFramePr>
        <xdr:cNvPr id="3" name="Graphique 2">
          <a:extLst>
            <a:ext uri="{FF2B5EF4-FFF2-40B4-BE49-F238E27FC236}">
              <a16:creationId xmlns=""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24</xdr:row>
      <xdr:rowOff>1</xdr:rowOff>
    </xdr:from>
    <xdr:to>
      <xdr:col>3</xdr:col>
      <xdr:colOff>304799</xdr:colOff>
      <xdr:row>24</xdr:row>
      <xdr:rowOff>177801</xdr:rowOff>
    </xdr:to>
    <xdr:graphicFrame macro="">
      <xdr:nvGraphicFramePr>
        <xdr:cNvPr id="4" name="Graphique 3">
          <a:extLst>
            <a:ext uri="{FF2B5EF4-FFF2-40B4-BE49-F238E27FC236}">
              <a16:creationId xmlns="" xmlns:a16="http://schemas.microsoft.com/office/drawing/2014/main" id="{00000000-0008-0000-0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26</xdr:row>
      <xdr:rowOff>1</xdr:rowOff>
    </xdr:from>
    <xdr:to>
      <xdr:col>3</xdr:col>
      <xdr:colOff>304799</xdr:colOff>
      <xdr:row>26</xdr:row>
      <xdr:rowOff>177801</xdr:rowOff>
    </xdr:to>
    <xdr:graphicFrame macro="">
      <xdr:nvGraphicFramePr>
        <xdr:cNvPr id="5" name="Graphique 4">
          <a:extLst>
            <a:ext uri="{FF2B5EF4-FFF2-40B4-BE49-F238E27FC236}">
              <a16:creationId xmlns="" xmlns:a16="http://schemas.microsoft.com/office/drawing/2014/main" id="{00000000-0008-0000-05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28</xdr:row>
      <xdr:rowOff>1</xdr:rowOff>
    </xdr:from>
    <xdr:to>
      <xdr:col>3</xdr:col>
      <xdr:colOff>304799</xdr:colOff>
      <xdr:row>28</xdr:row>
      <xdr:rowOff>177801</xdr:rowOff>
    </xdr:to>
    <xdr:graphicFrame macro="">
      <xdr:nvGraphicFramePr>
        <xdr:cNvPr id="6" name="Graphique 5">
          <a:extLst>
            <a:ext uri="{FF2B5EF4-FFF2-40B4-BE49-F238E27FC236}">
              <a16:creationId xmlns="" xmlns:a16="http://schemas.microsoft.com/office/drawing/2014/main" id="{00000000-0008-0000-05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30</xdr:row>
      <xdr:rowOff>1</xdr:rowOff>
    </xdr:from>
    <xdr:to>
      <xdr:col>3</xdr:col>
      <xdr:colOff>304799</xdr:colOff>
      <xdr:row>30</xdr:row>
      <xdr:rowOff>177801</xdr:rowOff>
    </xdr:to>
    <xdr:graphicFrame macro="">
      <xdr:nvGraphicFramePr>
        <xdr:cNvPr id="10" name="Graphique 9">
          <a:extLst>
            <a:ext uri="{FF2B5EF4-FFF2-40B4-BE49-F238E27FC236}">
              <a16:creationId xmlns="" xmlns:a16="http://schemas.microsoft.com/office/drawing/2014/main" id="{00000000-0008-0000-05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xdr:col>
      <xdr:colOff>200657</xdr:colOff>
      <xdr:row>3</xdr:row>
      <xdr:rowOff>49696</xdr:rowOff>
    </xdr:from>
    <xdr:to>
      <xdr:col>9</xdr:col>
      <xdr:colOff>177039</xdr:colOff>
      <xdr:row>17</xdr:row>
      <xdr:rowOff>164766</xdr:rowOff>
    </xdr:to>
    <xdr:pic>
      <xdr:nvPicPr>
        <xdr:cNvPr id="11" name="Image 10" descr="C:\ownCloud\4-STBD CONTRATS\A2017-022 CMA-CGM-DUE DILIGENCE THESSALONI\10 - PHOTOS GENERALES\PHOTOS ENSEMBLE ENGINS\SC\SC16.jpg">
          <a:extLst>
            <a:ext uri="{FF2B5EF4-FFF2-40B4-BE49-F238E27FC236}">
              <a16:creationId xmlns="" xmlns:a16="http://schemas.microsoft.com/office/drawing/2014/main" id="{00000000-0008-0000-0500-00000B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rot="5400000">
          <a:off x="-92317" y="1129518"/>
          <a:ext cx="2815200" cy="1798556"/>
        </a:xfrm>
        <a:prstGeom prst="rect">
          <a:avLst/>
        </a:prstGeom>
        <a:noFill/>
        <a:ln>
          <a:noFill/>
        </a:ln>
      </xdr:spPr>
    </xdr:pic>
    <xdr:clientData/>
  </xdr:twoCellAnchor>
  <xdr:twoCellAnchor>
    <xdr:from>
      <xdr:col>0</xdr:col>
      <xdr:colOff>0</xdr:colOff>
      <xdr:row>32</xdr:row>
      <xdr:rowOff>1</xdr:rowOff>
    </xdr:from>
    <xdr:to>
      <xdr:col>3</xdr:col>
      <xdr:colOff>304799</xdr:colOff>
      <xdr:row>32</xdr:row>
      <xdr:rowOff>177801</xdr:rowOff>
    </xdr:to>
    <xdr:graphicFrame macro="">
      <xdr:nvGraphicFramePr>
        <xdr:cNvPr id="12" name="Graphique 11">
          <a:extLst>
            <a:ext uri="{FF2B5EF4-FFF2-40B4-BE49-F238E27FC236}">
              <a16:creationId xmlns="" xmlns:a16="http://schemas.microsoft.com/office/drawing/2014/main" id="{00000000-0008-0000-05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41</xdr:row>
      <xdr:rowOff>0</xdr:rowOff>
    </xdr:from>
    <xdr:to>
      <xdr:col>4</xdr:col>
      <xdr:colOff>219074</xdr:colOff>
      <xdr:row>41</xdr:row>
      <xdr:rowOff>177800</xdr:rowOff>
    </xdr:to>
    <xdr:graphicFrame macro="">
      <xdr:nvGraphicFramePr>
        <xdr:cNvPr id="23" name="Graphique 22">
          <a:extLst>
            <a:ext uri="{FF2B5EF4-FFF2-40B4-BE49-F238E27FC236}">
              <a16:creationId xmlns="" xmlns:a16="http://schemas.microsoft.com/office/drawing/2014/main" id="{00000000-0008-0000-05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43</xdr:row>
      <xdr:rowOff>0</xdr:rowOff>
    </xdr:from>
    <xdr:to>
      <xdr:col>4</xdr:col>
      <xdr:colOff>219074</xdr:colOff>
      <xdr:row>43</xdr:row>
      <xdr:rowOff>177800</xdr:rowOff>
    </xdr:to>
    <xdr:graphicFrame macro="">
      <xdr:nvGraphicFramePr>
        <xdr:cNvPr id="24" name="Graphique 23">
          <a:extLst>
            <a:ext uri="{FF2B5EF4-FFF2-40B4-BE49-F238E27FC236}">
              <a16:creationId xmlns="" xmlns:a16="http://schemas.microsoft.com/office/drawing/2014/main" id="{00000000-0008-0000-05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45</xdr:row>
      <xdr:rowOff>0</xdr:rowOff>
    </xdr:from>
    <xdr:to>
      <xdr:col>4</xdr:col>
      <xdr:colOff>219074</xdr:colOff>
      <xdr:row>45</xdr:row>
      <xdr:rowOff>177800</xdr:rowOff>
    </xdr:to>
    <xdr:graphicFrame macro="">
      <xdr:nvGraphicFramePr>
        <xdr:cNvPr id="25" name="Graphique 24">
          <a:extLst>
            <a:ext uri="{FF2B5EF4-FFF2-40B4-BE49-F238E27FC236}">
              <a16:creationId xmlns="" xmlns:a16="http://schemas.microsoft.com/office/drawing/2014/main" id="{00000000-0008-0000-05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22</xdr:row>
      <xdr:rowOff>1</xdr:rowOff>
    </xdr:from>
    <xdr:to>
      <xdr:col>3</xdr:col>
      <xdr:colOff>304799</xdr:colOff>
      <xdr:row>22</xdr:row>
      <xdr:rowOff>177801</xdr:rowOff>
    </xdr:to>
    <xdr:graphicFrame macro="">
      <xdr:nvGraphicFramePr>
        <xdr:cNvPr id="2" name="Graphique 1">
          <a:extLst>
            <a:ext uri="{FF2B5EF4-FFF2-40B4-BE49-F238E27FC236}">
              <a16:creationId xmlns=""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20</xdr:row>
      <xdr:rowOff>0</xdr:rowOff>
    </xdr:from>
    <xdr:to>
      <xdr:col>3</xdr:col>
      <xdr:colOff>304798</xdr:colOff>
      <xdr:row>20</xdr:row>
      <xdr:rowOff>177800</xdr:rowOff>
    </xdr:to>
    <xdr:graphicFrame macro="">
      <xdr:nvGraphicFramePr>
        <xdr:cNvPr id="3" name="Graphique 2">
          <a:extLst>
            <a:ext uri="{FF2B5EF4-FFF2-40B4-BE49-F238E27FC236}">
              <a16:creationId xmlns=""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24</xdr:row>
      <xdr:rowOff>1</xdr:rowOff>
    </xdr:from>
    <xdr:to>
      <xdr:col>3</xdr:col>
      <xdr:colOff>304799</xdr:colOff>
      <xdr:row>24</xdr:row>
      <xdr:rowOff>177801</xdr:rowOff>
    </xdr:to>
    <xdr:graphicFrame macro="">
      <xdr:nvGraphicFramePr>
        <xdr:cNvPr id="4" name="Graphique 3">
          <a:extLst>
            <a:ext uri="{FF2B5EF4-FFF2-40B4-BE49-F238E27FC236}">
              <a16:creationId xmlns="" xmlns:a16="http://schemas.microsoft.com/office/drawing/2014/main" id="{00000000-0008-0000-0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26</xdr:row>
      <xdr:rowOff>1</xdr:rowOff>
    </xdr:from>
    <xdr:to>
      <xdr:col>3</xdr:col>
      <xdr:colOff>304799</xdr:colOff>
      <xdr:row>26</xdr:row>
      <xdr:rowOff>177801</xdr:rowOff>
    </xdr:to>
    <xdr:graphicFrame macro="">
      <xdr:nvGraphicFramePr>
        <xdr:cNvPr id="5" name="Graphique 4">
          <a:extLst>
            <a:ext uri="{FF2B5EF4-FFF2-40B4-BE49-F238E27FC236}">
              <a16:creationId xmlns="" xmlns:a16="http://schemas.microsoft.com/office/drawing/2014/main" id="{00000000-0008-0000-06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28</xdr:row>
      <xdr:rowOff>1</xdr:rowOff>
    </xdr:from>
    <xdr:to>
      <xdr:col>3</xdr:col>
      <xdr:colOff>304799</xdr:colOff>
      <xdr:row>28</xdr:row>
      <xdr:rowOff>177801</xdr:rowOff>
    </xdr:to>
    <xdr:graphicFrame macro="">
      <xdr:nvGraphicFramePr>
        <xdr:cNvPr id="6" name="Graphique 5">
          <a:extLst>
            <a:ext uri="{FF2B5EF4-FFF2-40B4-BE49-F238E27FC236}">
              <a16:creationId xmlns="" xmlns:a16="http://schemas.microsoft.com/office/drawing/2014/main" id="{00000000-0008-0000-06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30</xdr:row>
      <xdr:rowOff>1</xdr:rowOff>
    </xdr:from>
    <xdr:to>
      <xdr:col>3</xdr:col>
      <xdr:colOff>304799</xdr:colOff>
      <xdr:row>30</xdr:row>
      <xdr:rowOff>177801</xdr:rowOff>
    </xdr:to>
    <xdr:graphicFrame macro="">
      <xdr:nvGraphicFramePr>
        <xdr:cNvPr id="10" name="Graphique 9">
          <a:extLst>
            <a:ext uri="{FF2B5EF4-FFF2-40B4-BE49-F238E27FC236}">
              <a16:creationId xmlns="" xmlns:a16="http://schemas.microsoft.com/office/drawing/2014/main" id="{00000000-0008-0000-06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xdr:col>
      <xdr:colOff>167527</xdr:colOff>
      <xdr:row>3</xdr:row>
      <xdr:rowOff>41413</xdr:rowOff>
    </xdr:from>
    <xdr:to>
      <xdr:col>9</xdr:col>
      <xdr:colOff>151778</xdr:colOff>
      <xdr:row>17</xdr:row>
      <xdr:rowOff>156483</xdr:rowOff>
    </xdr:to>
    <xdr:pic>
      <xdr:nvPicPr>
        <xdr:cNvPr id="11" name="Image 10" descr="C:\ownCloud\4-STBD CONTRATS\A2017-022 CMA-CGM-DUE DILIGENCE THESSALONI\10 - PHOTOS GENERALES\PHOTOS ENSEMBLE ENGINS\SC\SC17.jpg">
          <a:extLst>
            <a:ext uri="{FF2B5EF4-FFF2-40B4-BE49-F238E27FC236}">
              <a16:creationId xmlns="" xmlns:a16="http://schemas.microsoft.com/office/drawing/2014/main" id="{00000000-0008-0000-0600-00000B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rot="5400000">
          <a:off x="-125447" y="1121235"/>
          <a:ext cx="2815200" cy="1798556"/>
        </a:xfrm>
        <a:prstGeom prst="rect">
          <a:avLst/>
        </a:prstGeom>
        <a:noFill/>
        <a:ln>
          <a:noFill/>
        </a:ln>
      </xdr:spPr>
    </xdr:pic>
    <xdr:clientData/>
  </xdr:twoCellAnchor>
  <xdr:twoCellAnchor>
    <xdr:from>
      <xdr:col>0</xdr:col>
      <xdr:colOff>0</xdr:colOff>
      <xdr:row>32</xdr:row>
      <xdr:rowOff>1</xdr:rowOff>
    </xdr:from>
    <xdr:to>
      <xdr:col>3</xdr:col>
      <xdr:colOff>304799</xdr:colOff>
      <xdr:row>32</xdr:row>
      <xdr:rowOff>177801</xdr:rowOff>
    </xdr:to>
    <xdr:graphicFrame macro="">
      <xdr:nvGraphicFramePr>
        <xdr:cNvPr id="12" name="Graphique 11">
          <a:extLst>
            <a:ext uri="{FF2B5EF4-FFF2-40B4-BE49-F238E27FC236}">
              <a16:creationId xmlns="" xmlns:a16="http://schemas.microsoft.com/office/drawing/2014/main" id="{00000000-0008-0000-06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41</xdr:row>
      <xdr:rowOff>0</xdr:rowOff>
    </xdr:from>
    <xdr:to>
      <xdr:col>4</xdr:col>
      <xdr:colOff>219074</xdr:colOff>
      <xdr:row>41</xdr:row>
      <xdr:rowOff>177800</xdr:rowOff>
    </xdr:to>
    <xdr:graphicFrame macro="">
      <xdr:nvGraphicFramePr>
        <xdr:cNvPr id="21" name="Graphique 20">
          <a:extLst>
            <a:ext uri="{FF2B5EF4-FFF2-40B4-BE49-F238E27FC236}">
              <a16:creationId xmlns="" xmlns:a16="http://schemas.microsoft.com/office/drawing/2014/main" id="{00000000-0008-0000-06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43</xdr:row>
      <xdr:rowOff>0</xdr:rowOff>
    </xdr:from>
    <xdr:to>
      <xdr:col>4</xdr:col>
      <xdr:colOff>219074</xdr:colOff>
      <xdr:row>43</xdr:row>
      <xdr:rowOff>177800</xdr:rowOff>
    </xdr:to>
    <xdr:graphicFrame macro="">
      <xdr:nvGraphicFramePr>
        <xdr:cNvPr id="22" name="Graphique 21">
          <a:extLst>
            <a:ext uri="{FF2B5EF4-FFF2-40B4-BE49-F238E27FC236}">
              <a16:creationId xmlns="" xmlns:a16="http://schemas.microsoft.com/office/drawing/2014/main" id="{00000000-0008-0000-06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45</xdr:row>
      <xdr:rowOff>0</xdr:rowOff>
    </xdr:from>
    <xdr:to>
      <xdr:col>4</xdr:col>
      <xdr:colOff>219074</xdr:colOff>
      <xdr:row>45</xdr:row>
      <xdr:rowOff>177800</xdr:rowOff>
    </xdr:to>
    <xdr:graphicFrame macro="">
      <xdr:nvGraphicFramePr>
        <xdr:cNvPr id="23" name="Graphique 22">
          <a:extLst>
            <a:ext uri="{FF2B5EF4-FFF2-40B4-BE49-F238E27FC236}">
              <a16:creationId xmlns="" xmlns:a16="http://schemas.microsoft.com/office/drawing/2014/main" id="{00000000-0008-0000-06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22</xdr:row>
      <xdr:rowOff>1</xdr:rowOff>
    </xdr:from>
    <xdr:to>
      <xdr:col>3</xdr:col>
      <xdr:colOff>304799</xdr:colOff>
      <xdr:row>22</xdr:row>
      <xdr:rowOff>177801</xdr:rowOff>
    </xdr:to>
    <xdr:graphicFrame macro="">
      <xdr:nvGraphicFramePr>
        <xdr:cNvPr id="2" name="Graphique 1">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20</xdr:row>
      <xdr:rowOff>0</xdr:rowOff>
    </xdr:from>
    <xdr:to>
      <xdr:col>3</xdr:col>
      <xdr:colOff>304798</xdr:colOff>
      <xdr:row>20</xdr:row>
      <xdr:rowOff>177800</xdr:rowOff>
    </xdr:to>
    <xdr:graphicFrame macro="">
      <xdr:nvGraphicFramePr>
        <xdr:cNvPr id="3" name="Graphique 2">
          <a:extLst>
            <a:ext uri="{FF2B5EF4-FFF2-40B4-BE49-F238E27FC236}">
              <a16:creationId xmlns=""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24</xdr:row>
      <xdr:rowOff>1</xdr:rowOff>
    </xdr:from>
    <xdr:to>
      <xdr:col>3</xdr:col>
      <xdr:colOff>304799</xdr:colOff>
      <xdr:row>24</xdr:row>
      <xdr:rowOff>177801</xdr:rowOff>
    </xdr:to>
    <xdr:graphicFrame macro="">
      <xdr:nvGraphicFramePr>
        <xdr:cNvPr id="4" name="Graphique 3">
          <a:extLst>
            <a:ext uri="{FF2B5EF4-FFF2-40B4-BE49-F238E27FC236}">
              <a16:creationId xmlns=""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26</xdr:row>
      <xdr:rowOff>1</xdr:rowOff>
    </xdr:from>
    <xdr:to>
      <xdr:col>3</xdr:col>
      <xdr:colOff>304799</xdr:colOff>
      <xdr:row>26</xdr:row>
      <xdr:rowOff>177801</xdr:rowOff>
    </xdr:to>
    <xdr:graphicFrame macro="">
      <xdr:nvGraphicFramePr>
        <xdr:cNvPr id="5" name="Graphique 4">
          <a:extLst>
            <a:ext uri="{FF2B5EF4-FFF2-40B4-BE49-F238E27FC236}">
              <a16:creationId xmlns=""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28</xdr:row>
      <xdr:rowOff>1</xdr:rowOff>
    </xdr:from>
    <xdr:to>
      <xdr:col>3</xdr:col>
      <xdr:colOff>304799</xdr:colOff>
      <xdr:row>28</xdr:row>
      <xdr:rowOff>177801</xdr:rowOff>
    </xdr:to>
    <xdr:graphicFrame macro="">
      <xdr:nvGraphicFramePr>
        <xdr:cNvPr id="6" name="Graphique 5">
          <a:extLst>
            <a:ext uri="{FF2B5EF4-FFF2-40B4-BE49-F238E27FC236}">
              <a16:creationId xmlns=""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30</xdr:row>
      <xdr:rowOff>1</xdr:rowOff>
    </xdr:from>
    <xdr:to>
      <xdr:col>3</xdr:col>
      <xdr:colOff>304799</xdr:colOff>
      <xdr:row>30</xdr:row>
      <xdr:rowOff>177801</xdr:rowOff>
    </xdr:to>
    <xdr:graphicFrame macro="">
      <xdr:nvGraphicFramePr>
        <xdr:cNvPr id="10" name="Graphique 9">
          <a:extLst>
            <a:ext uri="{FF2B5EF4-FFF2-40B4-BE49-F238E27FC236}">
              <a16:creationId xmlns="" xmlns:a16="http://schemas.microsoft.com/office/drawing/2014/main" id="{00000000-0008-0000-07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32</xdr:row>
      <xdr:rowOff>1</xdr:rowOff>
    </xdr:from>
    <xdr:to>
      <xdr:col>3</xdr:col>
      <xdr:colOff>304799</xdr:colOff>
      <xdr:row>32</xdr:row>
      <xdr:rowOff>177801</xdr:rowOff>
    </xdr:to>
    <xdr:graphicFrame macro="">
      <xdr:nvGraphicFramePr>
        <xdr:cNvPr id="12" name="Graphique 11">
          <a:extLst>
            <a:ext uri="{FF2B5EF4-FFF2-40B4-BE49-F238E27FC236}">
              <a16:creationId xmlns="" xmlns:a16="http://schemas.microsoft.com/office/drawing/2014/main" id="{00000000-0008-0000-07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2</xdr:col>
      <xdr:colOff>23844</xdr:colOff>
      <xdr:row>3</xdr:row>
      <xdr:rowOff>33132</xdr:rowOff>
    </xdr:from>
    <xdr:to>
      <xdr:col>10</xdr:col>
      <xdr:colOff>19670</xdr:colOff>
      <xdr:row>17</xdr:row>
      <xdr:rowOff>178637</xdr:rowOff>
    </xdr:to>
    <xdr:pic>
      <xdr:nvPicPr>
        <xdr:cNvPr id="13" name="Image 12" descr="C:\ownCloud\4-STBD CONTRATS\A2017-022 CMA-CGM-DUE DILIGENCE THESSALONI\3 - INSPECTION\SC18\WP_20180126_08_56_09_Pro.jpg">
          <a:extLst>
            <a:ext uri="{FF2B5EF4-FFF2-40B4-BE49-F238E27FC236}">
              <a16:creationId xmlns="" xmlns:a16="http://schemas.microsoft.com/office/drawing/2014/main" id="{00000000-0008-0000-0700-00000D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rot="5400000">
          <a:off x="-59278" y="1118450"/>
          <a:ext cx="2845635" cy="1818000"/>
        </a:xfrm>
        <a:prstGeom prst="rect">
          <a:avLst/>
        </a:prstGeom>
        <a:noFill/>
        <a:ln>
          <a:noFill/>
        </a:ln>
      </xdr:spPr>
    </xdr:pic>
    <xdr:clientData/>
  </xdr:twoCellAnchor>
  <xdr:twoCellAnchor>
    <xdr:from>
      <xdr:col>0</xdr:col>
      <xdr:colOff>0</xdr:colOff>
      <xdr:row>41</xdr:row>
      <xdr:rowOff>0</xdr:rowOff>
    </xdr:from>
    <xdr:to>
      <xdr:col>4</xdr:col>
      <xdr:colOff>219074</xdr:colOff>
      <xdr:row>41</xdr:row>
      <xdr:rowOff>177800</xdr:rowOff>
    </xdr:to>
    <xdr:graphicFrame macro="">
      <xdr:nvGraphicFramePr>
        <xdr:cNvPr id="22" name="Graphique 21">
          <a:extLst>
            <a:ext uri="{FF2B5EF4-FFF2-40B4-BE49-F238E27FC236}">
              <a16:creationId xmlns="" xmlns:a16="http://schemas.microsoft.com/office/drawing/2014/main" id="{00000000-0008-0000-07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43</xdr:row>
      <xdr:rowOff>0</xdr:rowOff>
    </xdr:from>
    <xdr:to>
      <xdr:col>4</xdr:col>
      <xdr:colOff>219074</xdr:colOff>
      <xdr:row>43</xdr:row>
      <xdr:rowOff>177800</xdr:rowOff>
    </xdr:to>
    <xdr:graphicFrame macro="">
      <xdr:nvGraphicFramePr>
        <xdr:cNvPr id="23" name="Graphique 22">
          <a:extLst>
            <a:ext uri="{FF2B5EF4-FFF2-40B4-BE49-F238E27FC236}">
              <a16:creationId xmlns="" xmlns:a16="http://schemas.microsoft.com/office/drawing/2014/main" id="{00000000-0008-0000-07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45</xdr:row>
      <xdr:rowOff>0</xdr:rowOff>
    </xdr:from>
    <xdr:to>
      <xdr:col>4</xdr:col>
      <xdr:colOff>219074</xdr:colOff>
      <xdr:row>45</xdr:row>
      <xdr:rowOff>177800</xdr:rowOff>
    </xdr:to>
    <xdr:graphicFrame macro="">
      <xdr:nvGraphicFramePr>
        <xdr:cNvPr id="24" name="Graphique 23">
          <a:extLst>
            <a:ext uri="{FF2B5EF4-FFF2-40B4-BE49-F238E27FC236}">
              <a16:creationId xmlns="" xmlns:a16="http://schemas.microsoft.com/office/drawing/2014/main" id="{00000000-0008-0000-07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22</xdr:row>
      <xdr:rowOff>1</xdr:rowOff>
    </xdr:from>
    <xdr:to>
      <xdr:col>3</xdr:col>
      <xdr:colOff>304799</xdr:colOff>
      <xdr:row>22</xdr:row>
      <xdr:rowOff>177801</xdr:rowOff>
    </xdr:to>
    <xdr:graphicFrame macro="">
      <xdr:nvGraphicFramePr>
        <xdr:cNvPr id="2" name="Graphique 1">
          <a:extLst>
            <a:ext uri="{FF2B5EF4-FFF2-40B4-BE49-F238E27FC236}">
              <a16:creationId xmlns=""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20</xdr:row>
      <xdr:rowOff>0</xdr:rowOff>
    </xdr:from>
    <xdr:to>
      <xdr:col>3</xdr:col>
      <xdr:colOff>304798</xdr:colOff>
      <xdr:row>20</xdr:row>
      <xdr:rowOff>177800</xdr:rowOff>
    </xdr:to>
    <xdr:graphicFrame macro="">
      <xdr:nvGraphicFramePr>
        <xdr:cNvPr id="3" name="Graphique 2">
          <a:extLst>
            <a:ext uri="{FF2B5EF4-FFF2-40B4-BE49-F238E27FC236}">
              <a16:creationId xmlns="" xmlns:a16="http://schemas.microsoft.com/office/drawing/2014/main" id="{00000000-0008-0000-0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24</xdr:row>
      <xdr:rowOff>1</xdr:rowOff>
    </xdr:from>
    <xdr:to>
      <xdr:col>3</xdr:col>
      <xdr:colOff>304799</xdr:colOff>
      <xdr:row>24</xdr:row>
      <xdr:rowOff>177801</xdr:rowOff>
    </xdr:to>
    <xdr:graphicFrame macro="">
      <xdr:nvGraphicFramePr>
        <xdr:cNvPr id="4" name="Graphique 3">
          <a:extLst>
            <a:ext uri="{FF2B5EF4-FFF2-40B4-BE49-F238E27FC236}">
              <a16:creationId xmlns="" xmlns:a16="http://schemas.microsoft.com/office/drawing/2014/main" id="{00000000-0008-0000-08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26</xdr:row>
      <xdr:rowOff>1</xdr:rowOff>
    </xdr:from>
    <xdr:to>
      <xdr:col>3</xdr:col>
      <xdr:colOff>304799</xdr:colOff>
      <xdr:row>26</xdr:row>
      <xdr:rowOff>177801</xdr:rowOff>
    </xdr:to>
    <xdr:graphicFrame macro="">
      <xdr:nvGraphicFramePr>
        <xdr:cNvPr id="5" name="Graphique 4">
          <a:extLst>
            <a:ext uri="{FF2B5EF4-FFF2-40B4-BE49-F238E27FC236}">
              <a16:creationId xmlns="" xmlns:a16="http://schemas.microsoft.com/office/drawing/2014/main" id="{00000000-0008-0000-08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28</xdr:row>
      <xdr:rowOff>1</xdr:rowOff>
    </xdr:from>
    <xdr:to>
      <xdr:col>3</xdr:col>
      <xdr:colOff>304799</xdr:colOff>
      <xdr:row>28</xdr:row>
      <xdr:rowOff>177801</xdr:rowOff>
    </xdr:to>
    <xdr:graphicFrame macro="">
      <xdr:nvGraphicFramePr>
        <xdr:cNvPr id="6" name="Graphique 5">
          <a:extLst>
            <a:ext uri="{FF2B5EF4-FFF2-40B4-BE49-F238E27FC236}">
              <a16:creationId xmlns="" xmlns:a16="http://schemas.microsoft.com/office/drawing/2014/main" id="{00000000-0008-0000-08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30</xdr:row>
      <xdr:rowOff>1</xdr:rowOff>
    </xdr:from>
    <xdr:to>
      <xdr:col>3</xdr:col>
      <xdr:colOff>304799</xdr:colOff>
      <xdr:row>30</xdr:row>
      <xdr:rowOff>177801</xdr:rowOff>
    </xdr:to>
    <xdr:graphicFrame macro="">
      <xdr:nvGraphicFramePr>
        <xdr:cNvPr id="10" name="Graphique 9">
          <a:extLst>
            <a:ext uri="{FF2B5EF4-FFF2-40B4-BE49-F238E27FC236}">
              <a16:creationId xmlns="" xmlns:a16="http://schemas.microsoft.com/office/drawing/2014/main" id="{00000000-0008-0000-08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xdr:col>
      <xdr:colOff>184091</xdr:colOff>
      <xdr:row>3</xdr:row>
      <xdr:rowOff>41413</xdr:rowOff>
    </xdr:from>
    <xdr:to>
      <xdr:col>9</xdr:col>
      <xdr:colOff>160473</xdr:colOff>
      <xdr:row>17</xdr:row>
      <xdr:rowOff>156483</xdr:rowOff>
    </xdr:to>
    <xdr:pic>
      <xdr:nvPicPr>
        <xdr:cNvPr id="11" name="Image 10" descr="C:\ownCloud\4-STBD CONTRATS\A2017-022 CMA-CGM-DUE DILIGENCE THESSALONI\10 - PHOTOS GENERALES\PHOTOS ENSEMBLE ENGINS\SC\SC19.jpg">
          <a:extLst>
            <a:ext uri="{FF2B5EF4-FFF2-40B4-BE49-F238E27FC236}">
              <a16:creationId xmlns="" xmlns:a16="http://schemas.microsoft.com/office/drawing/2014/main" id="{00000000-0008-0000-0800-00000B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rot="5400000">
          <a:off x="-108883" y="1121235"/>
          <a:ext cx="2815200" cy="1798556"/>
        </a:xfrm>
        <a:prstGeom prst="rect">
          <a:avLst/>
        </a:prstGeom>
        <a:noFill/>
        <a:ln>
          <a:noFill/>
        </a:ln>
      </xdr:spPr>
    </xdr:pic>
    <xdr:clientData/>
  </xdr:twoCellAnchor>
  <xdr:twoCellAnchor>
    <xdr:from>
      <xdr:col>0</xdr:col>
      <xdr:colOff>0</xdr:colOff>
      <xdr:row>32</xdr:row>
      <xdr:rowOff>1</xdr:rowOff>
    </xdr:from>
    <xdr:to>
      <xdr:col>3</xdr:col>
      <xdr:colOff>304799</xdr:colOff>
      <xdr:row>32</xdr:row>
      <xdr:rowOff>177801</xdr:rowOff>
    </xdr:to>
    <xdr:graphicFrame macro="">
      <xdr:nvGraphicFramePr>
        <xdr:cNvPr id="12" name="Graphique 11">
          <a:extLst>
            <a:ext uri="{FF2B5EF4-FFF2-40B4-BE49-F238E27FC236}">
              <a16:creationId xmlns="" xmlns:a16="http://schemas.microsoft.com/office/drawing/2014/main" id="{00000000-0008-0000-08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41</xdr:row>
      <xdr:rowOff>0</xdr:rowOff>
    </xdr:from>
    <xdr:to>
      <xdr:col>4</xdr:col>
      <xdr:colOff>219074</xdr:colOff>
      <xdr:row>41</xdr:row>
      <xdr:rowOff>177800</xdr:rowOff>
    </xdr:to>
    <xdr:graphicFrame macro="">
      <xdr:nvGraphicFramePr>
        <xdr:cNvPr id="19" name="Graphique 18">
          <a:extLst>
            <a:ext uri="{FF2B5EF4-FFF2-40B4-BE49-F238E27FC236}">
              <a16:creationId xmlns="" xmlns:a16="http://schemas.microsoft.com/office/drawing/2014/main" id="{00000000-0008-0000-08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43</xdr:row>
      <xdr:rowOff>0</xdr:rowOff>
    </xdr:from>
    <xdr:to>
      <xdr:col>4</xdr:col>
      <xdr:colOff>219074</xdr:colOff>
      <xdr:row>43</xdr:row>
      <xdr:rowOff>177800</xdr:rowOff>
    </xdr:to>
    <xdr:graphicFrame macro="">
      <xdr:nvGraphicFramePr>
        <xdr:cNvPr id="20" name="Graphique 19">
          <a:extLst>
            <a:ext uri="{FF2B5EF4-FFF2-40B4-BE49-F238E27FC236}">
              <a16:creationId xmlns="" xmlns:a16="http://schemas.microsoft.com/office/drawing/2014/main" id="{00000000-0008-0000-08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45</xdr:row>
      <xdr:rowOff>0</xdr:rowOff>
    </xdr:from>
    <xdr:to>
      <xdr:col>4</xdr:col>
      <xdr:colOff>219074</xdr:colOff>
      <xdr:row>45</xdr:row>
      <xdr:rowOff>177800</xdr:rowOff>
    </xdr:to>
    <xdr:graphicFrame macro="">
      <xdr:nvGraphicFramePr>
        <xdr:cNvPr id="21" name="Graphique 20">
          <a:extLst>
            <a:ext uri="{FF2B5EF4-FFF2-40B4-BE49-F238E27FC236}">
              <a16:creationId xmlns="" xmlns:a16="http://schemas.microsoft.com/office/drawing/2014/main" id="{00000000-0008-0000-08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22</xdr:row>
      <xdr:rowOff>1</xdr:rowOff>
    </xdr:from>
    <xdr:to>
      <xdr:col>3</xdr:col>
      <xdr:colOff>304799</xdr:colOff>
      <xdr:row>22</xdr:row>
      <xdr:rowOff>177801</xdr:rowOff>
    </xdr:to>
    <xdr:graphicFrame macro="">
      <xdr:nvGraphicFramePr>
        <xdr:cNvPr id="2" name="Graphique 1">
          <a:extLst>
            <a:ext uri="{FF2B5EF4-FFF2-40B4-BE49-F238E27FC236}">
              <a16:creationId xmlns=""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20</xdr:row>
      <xdr:rowOff>0</xdr:rowOff>
    </xdr:from>
    <xdr:to>
      <xdr:col>3</xdr:col>
      <xdr:colOff>304798</xdr:colOff>
      <xdr:row>20</xdr:row>
      <xdr:rowOff>177800</xdr:rowOff>
    </xdr:to>
    <xdr:graphicFrame macro="">
      <xdr:nvGraphicFramePr>
        <xdr:cNvPr id="3" name="Graphique 2">
          <a:extLst>
            <a:ext uri="{FF2B5EF4-FFF2-40B4-BE49-F238E27FC236}">
              <a16:creationId xmlns=""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24</xdr:row>
      <xdr:rowOff>1</xdr:rowOff>
    </xdr:from>
    <xdr:to>
      <xdr:col>3</xdr:col>
      <xdr:colOff>304799</xdr:colOff>
      <xdr:row>24</xdr:row>
      <xdr:rowOff>177801</xdr:rowOff>
    </xdr:to>
    <xdr:graphicFrame macro="">
      <xdr:nvGraphicFramePr>
        <xdr:cNvPr id="4" name="Graphique 3">
          <a:extLst>
            <a:ext uri="{FF2B5EF4-FFF2-40B4-BE49-F238E27FC236}">
              <a16:creationId xmlns="" xmlns:a16="http://schemas.microsoft.com/office/drawing/2014/main" id="{00000000-0008-0000-0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26</xdr:row>
      <xdr:rowOff>1</xdr:rowOff>
    </xdr:from>
    <xdr:to>
      <xdr:col>3</xdr:col>
      <xdr:colOff>304799</xdr:colOff>
      <xdr:row>26</xdr:row>
      <xdr:rowOff>177801</xdr:rowOff>
    </xdr:to>
    <xdr:graphicFrame macro="">
      <xdr:nvGraphicFramePr>
        <xdr:cNvPr id="5" name="Graphique 4">
          <a:extLst>
            <a:ext uri="{FF2B5EF4-FFF2-40B4-BE49-F238E27FC236}">
              <a16:creationId xmlns="" xmlns:a16="http://schemas.microsoft.com/office/drawing/2014/main" id="{00000000-0008-0000-0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28</xdr:row>
      <xdr:rowOff>1</xdr:rowOff>
    </xdr:from>
    <xdr:to>
      <xdr:col>3</xdr:col>
      <xdr:colOff>304799</xdr:colOff>
      <xdr:row>28</xdr:row>
      <xdr:rowOff>177801</xdr:rowOff>
    </xdr:to>
    <xdr:graphicFrame macro="">
      <xdr:nvGraphicFramePr>
        <xdr:cNvPr id="6" name="Graphique 5">
          <a:extLst>
            <a:ext uri="{FF2B5EF4-FFF2-40B4-BE49-F238E27FC236}">
              <a16:creationId xmlns="" xmlns:a16="http://schemas.microsoft.com/office/drawing/2014/main" id="{00000000-0008-0000-09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30</xdr:row>
      <xdr:rowOff>1</xdr:rowOff>
    </xdr:from>
    <xdr:to>
      <xdr:col>3</xdr:col>
      <xdr:colOff>304799</xdr:colOff>
      <xdr:row>30</xdr:row>
      <xdr:rowOff>177801</xdr:rowOff>
    </xdr:to>
    <xdr:graphicFrame macro="">
      <xdr:nvGraphicFramePr>
        <xdr:cNvPr id="10" name="Graphique 9">
          <a:extLst>
            <a:ext uri="{FF2B5EF4-FFF2-40B4-BE49-F238E27FC236}">
              <a16:creationId xmlns="" xmlns:a16="http://schemas.microsoft.com/office/drawing/2014/main" id="{00000000-0008-0000-09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xdr:col>
      <xdr:colOff>153699</xdr:colOff>
      <xdr:row>3</xdr:row>
      <xdr:rowOff>41415</xdr:rowOff>
    </xdr:from>
    <xdr:to>
      <xdr:col>9</xdr:col>
      <xdr:colOff>124238</xdr:colOff>
      <xdr:row>17</xdr:row>
      <xdr:rowOff>147340</xdr:rowOff>
    </xdr:to>
    <xdr:pic>
      <xdr:nvPicPr>
        <xdr:cNvPr id="11" name="Image 10" descr="C:\ownCloud\4-STBD CONTRATS\A2017-022 CMA-CGM-DUE DILIGENCE THESSALONI\10 - PHOTOS GENERALES\PHOTOS ENSEMBLE ENGINS\SC\SC20.jpg">
          <a:extLst>
            <a:ext uri="{FF2B5EF4-FFF2-40B4-BE49-F238E27FC236}">
              <a16:creationId xmlns="" xmlns:a16="http://schemas.microsoft.com/office/drawing/2014/main" id="{00000000-0008-0000-0900-00000B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rot="5400000">
          <a:off x="-137624" y="1119586"/>
          <a:ext cx="2806055" cy="1792713"/>
        </a:xfrm>
        <a:prstGeom prst="rect">
          <a:avLst/>
        </a:prstGeom>
        <a:noFill/>
        <a:ln>
          <a:noFill/>
        </a:ln>
      </xdr:spPr>
    </xdr:pic>
    <xdr:clientData/>
  </xdr:twoCellAnchor>
  <xdr:twoCellAnchor>
    <xdr:from>
      <xdr:col>0</xdr:col>
      <xdr:colOff>0</xdr:colOff>
      <xdr:row>32</xdr:row>
      <xdr:rowOff>1</xdr:rowOff>
    </xdr:from>
    <xdr:to>
      <xdr:col>3</xdr:col>
      <xdr:colOff>304799</xdr:colOff>
      <xdr:row>32</xdr:row>
      <xdr:rowOff>177801</xdr:rowOff>
    </xdr:to>
    <xdr:graphicFrame macro="">
      <xdr:nvGraphicFramePr>
        <xdr:cNvPr id="12" name="Graphique 11">
          <a:extLst>
            <a:ext uri="{FF2B5EF4-FFF2-40B4-BE49-F238E27FC236}">
              <a16:creationId xmlns="" xmlns:a16="http://schemas.microsoft.com/office/drawing/2014/main" id="{00000000-0008-0000-09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41</xdr:row>
      <xdr:rowOff>0</xdr:rowOff>
    </xdr:from>
    <xdr:to>
      <xdr:col>4</xdr:col>
      <xdr:colOff>219074</xdr:colOff>
      <xdr:row>41</xdr:row>
      <xdr:rowOff>177800</xdr:rowOff>
    </xdr:to>
    <xdr:graphicFrame macro="">
      <xdr:nvGraphicFramePr>
        <xdr:cNvPr id="24" name="Graphique 23">
          <a:extLst>
            <a:ext uri="{FF2B5EF4-FFF2-40B4-BE49-F238E27FC236}">
              <a16:creationId xmlns="" xmlns:a16="http://schemas.microsoft.com/office/drawing/2014/main" id="{00000000-0008-0000-09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43</xdr:row>
      <xdr:rowOff>0</xdr:rowOff>
    </xdr:from>
    <xdr:to>
      <xdr:col>4</xdr:col>
      <xdr:colOff>219074</xdr:colOff>
      <xdr:row>43</xdr:row>
      <xdr:rowOff>177800</xdr:rowOff>
    </xdr:to>
    <xdr:graphicFrame macro="">
      <xdr:nvGraphicFramePr>
        <xdr:cNvPr id="25" name="Graphique 24">
          <a:extLst>
            <a:ext uri="{FF2B5EF4-FFF2-40B4-BE49-F238E27FC236}">
              <a16:creationId xmlns="" xmlns:a16="http://schemas.microsoft.com/office/drawing/2014/main" id="{00000000-0008-0000-09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45</xdr:row>
      <xdr:rowOff>0</xdr:rowOff>
    </xdr:from>
    <xdr:to>
      <xdr:col>4</xdr:col>
      <xdr:colOff>219074</xdr:colOff>
      <xdr:row>45</xdr:row>
      <xdr:rowOff>177800</xdr:rowOff>
    </xdr:to>
    <xdr:graphicFrame macro="">
      <xdr:nvGraphicFramePr>
        <xdr:cNvPr id="26" name="Graphique 25">
          <a:extLst>
            <a:ext uri="{FF2B5EF4-FFF2-40B4-BE49-F238E27FC236}">
              <a16:creationId xmlns="" xmlns:a16="http://schemas.microsoft.com/office/drawing/2014/main" id="{00000000-0008-0000-09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22</xdr:row>
      <xdr:rowOff>1</xdr:rowOff>
    </xdr:from>
    <xdr:to>
      <xdr:col>3</xdr:col>
      <xdr:colOff>304799</xdr:colOff>
      <xdr:row>22</xdr:row>
      <xdr:rowOff>177801</xdr:rowOff>
    </xdr:to>
    <xdr:graphicFrame macro="">
      <xdr:nvGraphicFramePr>
        <xdr:cNvPr id="2" name="Graphique 1">
          <a:extLst>
            <a:ext uri="{FF2B5EF4-FFF2-40B4-BE49-F238E27FC236}">
              <a16:creationId xmlns=""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20</xdr:row>
      <xdr:rowOff>0</xdr:rowOff>
    </xdr:from>
    <xdr:to>
      <xdr:col>3</xdr:col>
      <xdr:colOff>304798</xdr:colOff>
      <xdr:row>20</xdr:row>
      <xdr:rowOff>177800</xdr:rowOff>
    </xdr:to>
    <xdr:graphicFrame macro="">
      <xdr:nvGraphicFramePr>
        <xdr:cNvPr id="3" name="Graphique 2">
          <a:extLst>
            <a:ext uri="{FF2B5EF4-FFF2-40B4-BE49-F238E27FC236}">
              <a16:creationId xmlns="" xmlns:a16="http://schemas.microsoft.com/office/drawing/2014/main" id="{00000000-0008-0000-0A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24</xdr:row>
      <xdr:rowOff>1</xdr:rowOff>
    </xdr:from>
    <xdr:to>
      <xdr:col>3</xdr:col>
      <xdr:colOff>304799</xdr:colOff>
      <xdr:row>24</xdr:row>
      <xdr:rowOff>177801</xdr:rowOff>
    </xdr:to>
    <xdr:graphicFrame macro="">
      <xdr:nvGraphicFramePr>
        <xdr:cNvPr id="4" name="Graphique 3">
          <a:extLst>
            <a:ext uri="{FF2B5EF4-FFF2-40B4-BE49-F238E27FC236}">
              <a16:creationId xmlns="" xmlns:a16="http://schemas.microsoft.com/office/drawing/2014/main" id="{00000000-0008-0000-0A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26</xdr:row>
      <xdr:rowOff>1</xdr:rowOff>
    </xdr:from>
    <xdr:to>
      <xdr:col>3</xdr:col>
      <xdr:colOff>304799</xdr:colOff>
      <xdr:row>26</xdr:row>
      <xdr:rowOff>177801</xdr:rowOff>
    </xdr:to>
    <xdr:graphicFrame macro="">
      <xdr:nvGraphicFramePr>
        <xdr:cNvPr id="5" name="Graphique 4">
          <a:extLst>
            <a:ext uri="{FF2B5EF4-FFF2-40B4-BE49-F238E27FC236}">
              <a16:creationId xmlns="" xmlns:a16="http://schemas.microsoft.com/office/drawing/2014/main" id="{00000000-0008-0000-0A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28</xdr:row>
      <xdr:rowOff>1</xdr:rowOff>
    </xdr:from>
    <xdr:to>
      <xdr:col>3</xdr:col>
      <xdr:colOff>304799</xdr:colOff>
      <xdr:row>28</xdr:row>
      <xdr:rowOff>177801</xdr:rowOff>
    </xdr:to>
    <xdr:graphicFrame macro="">
      <xdr:nvGraphicFramePr>
        <xdr:cNvPr id="6" name="Graphique 5">
          <a:extLst>
            <a:ext uri="{FF2B5EF4-FFF2-40B4-BE49-F238E27FC236}">
              <a16:creationId xmlns="" xmlns:a16="http://schemas.microsoft.com/office/drawing/2014/main" id="{00000000-0008-0000-0A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30</xdr:row>
      <xdr:rowOff>1</xdr:rowOff>
    </xdr:from>
    <xdr:to>
      <xdr:col>3</xdr:col>
      <xdr:colOff>304799</xdr:colOff>
      <xdr:row>30</xdr:row>
      <xdr:rowOff>177801</xdr:rowOff>
    </xdr:to>
    <xdr:graphicFrame macro="">
      <xdr:nvGraphicFramePr>
        <xdr:cNvPr id="10" name="Graphique 9">
          <a:extLst>
            <a:ext uri="{FF2B5EF4-FFF2-40B4-BE49-F238E27FC236}">
              <a16:creationId xmlns="" xmlns:a16="http://schemas.microsoft.com/office/drawing/2014/main" id="{00000000-0008-0000-0A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2</xdr:col>
      <xdr:colOff>36042</xdr:colOff>
      <xdr:row>3</xdr:row>
      <xdr:rowOff>41416</xdr:rowOff>
    </xdr:from>
    <xdr:to>
      <xdr:col>9</xdr:col>
      <xdr:colOff>33130</xdr:colOff>
      <xdr:row>17</xdr:row>
      <xdr:rowOff>147794</xdr:rowOff>
    </xdr:to>
    <xdr:pic>
      <xdr:nvPicPr>
        <xdr:cNvPr id="11" name="Image 10" descr="C:\ownCloud\4-STBD CONTRATS\A2017-022 CMA-CGM-DUE DILIGENCE THESSALONI\10 - PHOTOS GENERALES\PHOTOS ENSEMBLE ENGINS\SC\SC21.jpg">
          <a:extLst>
            <a:ext uri="{FF2B5EF4-FFF2-40B4-BE49-F238E27FC236}">
              <a16:creationId xmlns="" xmlns:a16="http://schemas.microsoft.com/office/drawing/2014/main" id="{00000000-0008-0000-0A00-00000B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rot="5400000">
          <a:off x="-134559" y="1214213"/>
          <a:ext cx="2806508" cy="1603914"/>
        </a:xfrm>
        <a:prstGeom prst="rect">
          <a:avLst/>
        </a:prstGeom>
        <a:noFill/>
        <a:ln>
          <a:noFill/>
        </a:ln>
      </xdr:spPr>
    </xdr:pic>
    <xdr:clientData/>
  </xdr:twoCellAnchor>
  <xdr:twoCellAnchor>
    <xdr:from>
      <xdr:col>0</xdr:col>
      <xdr:colOff>0</xdr:colOff>
      <xdr:row>32</xdr:row>
      <xdr:rowOff>1</xdr:rowOff>
    </xdr:from>
    <xdr:to>
      <xdr:col>3</xdr:col>
      <xdr:colOff>304799</xdr:colOff>
      <xdr:row>32</xdr:row>
      <xdr:rowOff>177801</xdr:rowOff>
    </xdr:to>
    <xdr:graphicFrame macro="">
      <xdr:nvGraphicFramePr>
        <xdr:cNvPr id="12" name="Graphique 11">
          <a:extLst>
            <a:ext uri="{FF2B5EF4-FFF2-40B4-BE49-F238E27FC236}">
              <a16:creationId xmlns="" xmlns:a16="http://schemas.microsoft.com/office/drawing/2014/main" id="{00000000-0008-0000-0A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41</xdr:row>
      <xdr:rowOff>0</xdr:rowOff>
    </xdr:from>
    <xdr:to>
      <xdr:col>4</xdr:col>
      <xdr:colOff>219074</xdr:colOff>
      <xdr:row>41</xdr:row>
      <xdr:rowOff>177800</xdr:rowOff>
    </xdr:to>
    <xdr:graphicFrame macro="">
      <xdr:nvGraphicFramePr>
        <xdr:cNvPr id="21" name="Graphique 20">
          <a:extLst>
            <a:ext uri="{FF2B5EF4-FFF2-40B4-BE49-F238E27FC236}">
              <a16:creationId xmlns="" xmlns:a16="http://schemas.microsoft.com/office/drawing/2014/main" id="{00000000-0008-0000-0A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43</xdr:row>
      <xdr:rowOff>0</xdr:rowOff>
    </xdr:from>
    <xdr:to>
      <xdr:col>4</xdr:col>
      <xdr:colOff>219074</xdr:colOff>
      <xdr:row>43</xdr:row>
      <xdr:rowOff>177800</xdr:rowOff>
    </xdr:to>
    <xdr:graphicFrame macro="">
      <xdr:nvGraphicFramePr>
        <xdr:cNvPr id="22" name="Graphique 21">
          <a:extLst>
            <a:ext uri="{FF2B5EF4-FFF2-40B4-BE49-F238E27FC236}">
              <a16:creationId xmlns="" xmlns:a16="http://schemas.microsoft.com/office/drawing/2014/main" id="{00000000-0008-0000-0A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45</xdr:row>
      <xdr:rowOff>0</xdr:rowOff>
    </xdr:from>
    <xdr:to>
      <xdr:col>4</xdr:col>
      <xdr:colOff>219074</xdr:colOff>
      <xdr:row>45</xdr:row>
      <xdr:rowOff>177800</xdr:rowOff>
    </xdr:to>
    <xdr:graphicFrame macro="">
      <xdr:nvGraphicFramePr>
        <xdr:cNvPr id="23" name="Graphique 22">
          <a:extLst>
            <a:ext uri="{FF2B5EF4-FFF2-40B4-BE49-F238E27FC236}">
              <a16:creationId xmlns="" xmlns:a16="http://schemas.microsoft.com/office/drawing/2014/main" id="{00000000-0008-0000-0A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22</xdr:row>
      <xdr:rowOff>1</xdr:rowOff>
    </xdr:from>
    <xdr:to>
      <xdr:col>3</xdr:col>
      <xdr:colOff>304799</xdr:colOff>
      <xdr:row>22</xdr:row>
      <xdr:rowOff>177801</xdr:rowOff>
    </xdr:to>
    <xdr:graphicFrame macro="">
      <xdr:nvGraphicFramePr>
        <xdr:cNvPr id="2" name="Graphique 1">
          <a:extLst>
            <a:ext uri="{FF2B5EF4-FFF2-40B4-BE49-F238E27FC236}">
              <a16:creationId xmlns="" xmlns:a16="http://schemas.microsoft.com/office/drawing/2014/main" id="{00000000-0008-0000-0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20</xdr:row>
      <xdr:rowOff>0</xdr:rowOff>
    </xdr:from>
    <xdr:to>
      <xdr:col>3</xdr:col>
      <xdr:colOff>304798</xdr:colOff>
      <xdr:row>20</xdr:row>
      <xdr:rowOff>177800</xdr:rowOff>
    </xdr:to>
    <xdr:graphicFrame macro="">
      <xdr:nvGraphicFramePr>
        <xdr:cNvPr id="3" name="Graphique 2">
          <a:extLst>
            <a:ext uri="{FF2B5EF4-FFF2-40B4-BE49-F238E27FC236}">
              <a16:creationId xmlns="" xmlns:a16="http://schemas.microsoft.com/office/drawing/2014/main" id="{00000000-0008-0000-0B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24</xdr:row>
      <xdr:rowOff>1</xdr:rowOff>
    </xdr:from>
    <xdr:to>
      <xdr:col>3</xdr:col>
      <xdr:colOff>304799</xdr:colOff>
      <xdr:row>24</xdr:row>
      <xdr:rowOff>177801</xdr:rowOff>
    </xdr:to>
    <xdr:graphicFrame macro="">
      <xdr:nvGraphicFramePr>
        <xdr:cNvPr id="4" name="Graphique 3">
          <a:extLst>
            <a:ext uri="{FF2B5EF4-FFF2-40B4-BE49-F238E27FC236}">
              <a16:creationId xmlns="" xmlns:a16="http://schemas.microsoft.com/office/drawing/2014/main" id="{00000000-0008-0000-0B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26</xdr:row>
      <xdr:rowOff>1</xdr:rowOff>
    </xdr:from>
    <xdr:to>
      <xdr:col>3</xdr:col>
      <xdr:colOff>304799</xdr:colOff>
      <xdr:row>26</xdr:row>
      <xdr:rowOff>177801</xdr:rowOff>
    </xdr:to>
    <xdr:graphicFrame macro="">
      <xdr:nvGraphicFramePr>
        <xdr:cNvPr id="5" name="Graphique 4">
          <a:extLst>
            <a:ext uri="{FF2B5EF4-FFF2-40B4-BE49-F238E27FC236}">
              <a16:creationId xmlns="" xmlns:a16="http://schemas.microsoft.com/office/drawing/2014/main" id="{00000000-0008-0000-0B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28</xdr:row>
      <xdr:rowOff>1</xdr:rowOff>
    </xdr:from>
    <xdr:to>
      <xdr:col>3</xdr:col>
      <xdr:colOff>304799</xdr:colOff>
      <xdr:row>28</xdr:row>
      <xdr:rowOff>177801</xdr:rowOff>
    </xdr:to>
    <xdr:graphicFrame macro="">
      <xdr:nvGraphicFramePr>
        <xdr:cNvPr id="6" name="Graphique 5">
          <a:extLst>
            <a:ext uri="{FF2B5EF4-FFF2-40B4-BE49-F238E27FC236}">
              <a16:creationId xmlns="" xmlns:a16="http://schemas.microsoft.com/office/drawing/2014/main" id="{00000000-0008-0000-0B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30</xdr:row>
      <xdr:rowOff>1</xdr:rowOff>
    </xdr:from>
    <xdr:to>
      <xdr:col>3</xdr:col>
      <xdr:colOff>304799</xdr:colOff>
      <xdr:row>30</xdr:row>
      <xdr:rowOff>177801</xdr:rowOff>
    </xdr:to>
    <xdr:graphicFrame macro="">
      <xdr:nvGraphicFramePr>
        <xdr:cNvPr id="10" name="Graphique 9">
          <a:extLst>
            <a:ext uri="{FF2B5EF4-FFF2-40B4-BE49-F238E27FC236}">
              <a16:creationId xmlns="" xmlns:a16="http://schemas.microsoft.com/office/drawing/2014/main" id="{00000000-0008-0000-0B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2</xdr:col>
      <xdr:colOff>26722</xdr:colOff>
      <xdr:row>3</xdr:row>
      <xdr:rowOff>41413</xdr:rowOff>
    </xdr:from>
    <xdr:to>
      <xdr:col>10</xdr:col>
      <xdr:colOff>3104</xdr:colOff>
      <xdr:row>17</xdr:row>
      <xdr:rowOff>156483</xdr:rowOff>
    </xdr:to>
    <xdr:pic>
      <xdr:nvPicPr>
        <xdr:cNvPr id="12" name="Image 11" descr="C:\ownCloud\4-STBD CONTRATS\A2017-022 CMA-CGM-DUE DILIGENCE THESSALONI\10 - PHOTOS GENERALES\PHOTOS ENSEMBLE ENGINS\SC\SC22.jpg">
          <a:extLst>
            <a:ext uri="{FF2B5EF4-FFF2-40B4-BE49-F238E27FC236}">
              <a16:creationId xmlns="" xmlns:a16="http://schemas.microsoft.com/office/drawing/2014/main" id="{00000000-0008-0000-0B00-00000C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rot="5400000">
          <a:off x="-50904" y="1121235"/>
          <a:ext cx="2815200" cy="1798556"/>
        </a:xfrm>
        <a:prstGeom prst="rect">
          <a:avLst/>
        </a:prstGeom>
        <a:noFill/>
        <a:ln>
          <a:noFill/>
        </a:ln>
      </xdr:spPr>
    </xdr:pic>
    <xdr:clientData/>
  </xdr:twoCellAnchor>
  <xdr:twoCellAnchor>
    <xdr:from>
      <xdr:col>0</xdr:col>
      <xdr:colOff>0</xdr:colOff>
      <xdr:row>32</xdr:row>
      <xdr:rowOff>1</xdr:rowOff>
    </xdr:from>
    <xdr:to>
      <xdr:col>3</xdr:col>
      <xdr:colOff>304799</xdr:colOff>
      <xdr:row>32</xdr:row>
      <xdr:rowOff>177801</xdr:rowOff>
    </xdr:to>
    <xdr:graphicFrame macro="">
      <xdr:nvGraphicFramePr>
        <xdr:cNvPr id="13" name="Graphique 12">
          <a:extLst>
            <a:ext uri="{FF2B5EF4-FFF2-40B4-BE49-F238E27FC236}">
              <a16:creationId xmlns="" xmlns:a16="http://schemas.microsoft.com/office/drawing/2014/main" id="{00000000-0008-0000-0B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41</xdr:row>
      <xdr:rowOff>0</xdr:rowOff>
    </xdr:from>
    <xdr:to>
      <xdr:col>4</xdr:col>
      <xdr:colOff>219074</xdr:colOff>
      <xdr:row>41</xdr:row>
      <xdr:rowOff>177800</xdr:rowOff>
    </xdr:to>
    <xdr:graphicFrame macro="">
      <xdr:nvGraphicFramePr>
        <xdr:cNvPr id="21" name="Graphique 20">
          <a:extLst>
            <a:ext uri="{FF2B5EF4-FFF2-40B4-BE49-F238E27FC236}">
              <a16:creationId xmlns="" xmlns:a16="http://schemas.microsoft.com/office/drawing/2014/main" id="{00000000-0008-0000-0B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43</xdr:row>
      <xdr:rowOff>0</xdr:rowOff>
    </xdr:from>
    <xdr:to>
      <xdr:col>4</xdr:col>
      <xdr:colOff>219074</xdr:colOff>
      <xdr:row>43</xdr:row>
      <xdr:rowOff>177800</xdr:rowOff>
    </xdr:to>
    <xdr:graphicFrame macro="">
      <xdr:nvGraphicFramePr>
        <xdr:cNvPr id="22" name="Graphique 21">
          <a:extLst>
            <a:ext uri="{FF2B5EF4-FFF2-40B4-BE49-F238E27FC236}">
              <a16:creationId xmlns="" xmlns:a16="http://schemas.microsoft.com/office/drawing/2014/main" id="{00000000-0008-0000-0B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45</xdr:row>
      <xdr:rowOff>0</xdr:rowOff>
    </xdr:from>
    <xdr:to>
      <xdr:col>4</xdr:col>
      <xdr:colOff>219074</xdr:colOff>
      <xdr:row>45</xdr:row>
      <xdr:rowOff>177800</xdr:rowOff>
    </xdr:to>
    <xdr:graphicFrame macro="">
      <xdr:nvGraphicFramePr>
        <xdr:cNvPr id="23" name="Graphique 22">
          <a:extLst>
            <a:ext uri="{FF2B5EF4-FFF2-40B4-BE49-F238E27FC236}">
              <a16:creationId xmlns="" xmlns:a16="http://schemas.microsoft.com/office/drawing/2014/main" id="{00000000-0008-0000-0B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22</xdr:row>
      <xdr:rowOff>1</xdr:rowOff>
    </xdr:from>
    <xdr:to>
      <xdr:col>3</xdr:col>
      <xdr:colOff>304799</xdr:colOff>
      <xdr:row>22</xdr:row>
      <xdr:rowOff>177801</xdr:rowOff>
    </xdr:to>
    <xdr:graphicFrame macro="">
      <xdr:nvGraphicFramePr>
        <xdr:cNvPr id="2" name="Graphique 1">
          <a:extLst>
            <a:ext uri="{FF2B5EF4-FFF2-40B4-BE49-F238E27FC236}">
              <a16:creationId xmlns="" xmlns:a16="http://schemas.microsoft.com/office/drawing/2014/main" id="{00000000-0008-0000-0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20</xdr:row>
      <xdr:rowOff>0</xdr:rowOff>
    </xdr:from>
    <xdr:to>
      <xdr:col>3</xdr:col>
      <xdr:colOff>304798</xdr:colOff>
      <xdr:row>20</xdr:row>
      <xdr:rowOff>177800</xdr:rowOff>
    </xdr:to>
    <xdr:graphicFrame macro="">
      <xdr:nvGraphicFramePr>
        <xdr:cNvPr id="3" name="Graphique 2">
          <a:extLst>
            <a:ext uri="{FF2B5EF4-FFF2-40B4-BE49-F238E27FC236}">
              <a16:creationId xmlns="" xmlns:a16="http://schemas.microsoft.com/office/drawing/2014/main" id="{00000000-0008-0000-0C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24</xdr:row>
      <xdr:rowOff>1</xdr:rowOff>
    </xdr:from>
    <xdr:to>
      <xdr:col>3</xdr:col>
      <xdr:colOff>304799</xdr:colOff>
      <xdr:row>24</xdr:row>
      <xdr:rowOff>177801</xdr:rowOff>
    </xdr:to>
    <xdr:graphicFrame macro="">
      <xdr:nvGraphicFramePr>
        <xdr:cNvPr id="4" name="Graphique 3">
          <a:extLst>
            <a:ext uri="{FF2B5EF4-FFF2-40B4-BE49-F238E27FC236}">
              <a16:creationId xmlns="" xmlns:a16="http://schemas.microsoft.com/office/drawing/2014/main" id="{00000000-0008-0000-0C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26</xdr:row>
      <xdr:rowOff>1</xdr:rowOff>
    </xdr:from>
    <xdr:to>
      <xdr:col>3</xdr:col>
      <xdr:colOff>304799</xdr:colOff>
      <xdr:row>26</xdr:row>
      <xdr:rowOff>177801</xdr:rowOff>
    </xdr:to>
    <xdr:graphicFrame macro="">
      <xdr:nvGraphicFramePr>
        <xdr:cNvPr id="5" name="Graphique 4">
          <a:extLst>
            <a:ext uri="{FF2B5EF4-FFF2-40B4-BE49-F238E27FC236}">
              <a16:creationId xmlns="" xmlns:a16="http://schemas.microsoft.com/office/drawing/2014/main" id="{00000000-0008-0000-0C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28</xdr:row>
      <xdr:rowOff>1</xdr:rowOff>
    </xdr:from>
    <xdr:to>
      <xdr:col>3</xdr:col>
      <xdr:colOff>304799</xdr:colOff>
      <xdr:row>28</xdr:row>
      <xdr:rowOff>177801</xdr:rowOff>
    </xdr:to>
    <xdr:graphicFrame macro="">
      <xdr:nvGraphicFramePr>
        <xdr:cNvPr id="6" name="Graphique 5">
          <a:extLst>
            <a:ext uri="{FF2B5EF4-FFF2-40B4-BE49-F238E27FC236}">
              <a16:creationId xmlns="" xmlns:a16="http://schemas.microsoft.com/office/drawing/2014/main" id="{00000000-0008-0000-0C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30</xdr:row>
      <xdr:rowOff>1</xdr:rowOff>
    </xdr:from>
    <xdr:to>
      <xdr:col>3</xdr:col>
      <xdr:colOff>304799</xdr:colOff>
      <xdr:row>30</xdr:row>
      <xdr:rowOff>177801</xdr:rowOff>
    </xdr:to>
    <xdr:graphicFrame macro="">
      <xdr:nvGraphicFramePr>
        <xdr:cNvPr id="10" name="Graphique 9">
          <a:extLst>
            <a:ext uri="{FF2B5EF4-FFF2-40B4-BE49-F238E27FC236}">
              <a16:creationId xmlns="" xmlns:a16="http://schemas.microsoft.com/office/drawing/2014/main" id="{00000000-0008-0000-0C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xdr:col>
      <xdr:colOff>200657</xdr:colOff>
      <xdr:row>3</xdr:row>
      <xdr:rowOff>41413</xdr:rowOff>
    </xdr:from>
    <xdr:to>
      <xdr:col>9</xdr:col>
      <xdr:colOff>177039</xdr:colOff>
      <xdr:row>17</xdr:row>
      <xdr:rowOff>156483</xdr:rowOff>
    </xdr:to>
    <xdr:pic>
      <xdr:nvPicPr>
        <xdr:cNvPr id="11" name="Image 10" descr="C:\ownCloud\4-STBD CONTRATS\A2017-022 CMA-CGM-DUE DILIGENCE THESSALONI\10 - PHOTOS GENERALES\PHOTOS ENSEMBLE ENGINS\SC\SC23.jpg">
          <a:extLst>
            <a:ext uri="{FF2B5EF4-FFF2-40B4-BE49-F238E27FC236}">
              <a16:creationId xmlns="" xmlns:a16="http://schemas.microsoft.com/office/drawing/2014/main" id="{00000000-0008-0000-0C00-00000B000000}"/>
            </a:ext>
          </a:extLst>
        </xdr:cNvPr>
        <xdr:cNvPicPr>
          <a:picLocks noChangeAspect="1"/>
        </xdr:cNvPicPr>
      </xdr:nvPicPr>
      <xdr:blipFill>
        <a:blip xmlns:r="http://schemas.openxmlformats.org/officeDocument/2006/relationships" r:embed="rId7" cstate="screen">
          <a:extLst>
            <a:ext uri="{28A0092B-C50C-407E-A947-70E740481C1C}">
              <a14:useLocalDpi xmlns:a14="http://schemas.microsoft.com/office/drawing/2010/main"/>
            </a:ext>
          </a:extLst>
        </a:blip>
        <a:srcRect/>
        <a:stretch>
          <a:fillRect/>
        </a:stretch>
      </xdr:blipFill>
      <xdr:spPr bwMode="auto">
        <a:xfrm rot="5400000">
          <a:off x="-92317" y="1121235"/>
          <a:ext cx="2815200" cy="1798556"/>
        </a:xfrm>
        <a:prstGeom prst="rect">
          <a:avLst/>
        </a:prstGeom>
        <a:noFill/>
        <a:ln>
          <a:noFill/>
        </a:ln>
      </xdr:spPr>
    </xdr:pic>
    <xdr:clientData/>
  </xdr:twoCellAnchor>
  <xdr:twoCellAnchor>
    <xdr:from>
      <xdr:col>0</xdr:col>
      <xdr:colOff>0</xdr:colOff>
      <xdr:row>32</xdr:row>
      <xdr:rowOff>1</xdr:rowOff>
    </xdr:from>
    <xdr:to>
      <xdr:col>3</xdr:col>
      <xdr:colOff>304799</xdr:colOff>
      <xdr:row>32</xdr:row>
      <xdr:rowOff>177801</xdr:rowOff>
    </xdr:to>
    <xdr:graphicFrame macro="">
      <xdr:nvGraphicFramePr>
        <xdr:cNvPr id="12" name="Graphique 11">
          <a:extLst>
            <a:ext uri="{FF2B5EF4-FFF2-40B4-BE49-F238E27FC236}">
              <a16:creationId xmlns="" xmlns:a16="http://schemas.microsoft.com/office/drawing/2014/main" id="{00000000-0008-0000-0C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41</xdr:row>
      <xdr:rowOff>0</xdr:rowOff>
    </xdr:from>
    <xdr:to>
      <xdr:col>4</xdr:col>
      <xdr:colOff>219074</xdr:colOff>
      <xdr:row>41</xdr:row>
      <xdr:rowOff>177800</xdr:rowOff>
    </xdr:to>
    <xdr:graphicFrame macro="">
      <xdr:nvGraphicFramePr>
        <xdr:cNvPr id="19" name="Graphique 18">
          <a:extLst>
            <a:ext uri="{FF2B5EF4-FFF2-40B4-BE49-F238E27FC236}">
              <a16:creationId xmlns="" xmlns:a16="http://schemas.microsoft.com/office/drawing/2014/main" id="{00000000-0008-0000-0C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43</xdr:row>
      <xdr:rowOff>0</xdr:rowOff>
    </xdr:from>
    <xdr:to>
      <xdr:col>4</xdr:col>
      <xdr:colOff>219074</xdr:colOff>
      <xdr:row>43</xdr:row>
      <xdr:rowOff>177800</xdr:rowOff>
    </xdr:to>
    <xdr:graphicFrame macro="">
      <xdr:nvGraphicFramePr>
        <xdr:cNvPr id="26" name="Graphique 25">
          <a:extLst>
            <a:ext uri="{FF2B5EF4-FFF2-40B4-BE49-F238E27FC236}">
              <a16:creationId xmlns="" xmlns:a16="http://schemas.microsoft.com/office/drawing/2014/main" id="{00000000-0008-0000-0C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45</xdr:row>
      <xdr:rowOff>0</xdr:rowOff>
    </xdr:from>
    <xdr:to>
      <xdr:col>4</xdr:col>
      <xdr:colOff>219074</xdr:colOff>
      <xdr:row>45</xdr:row>
      <xdr:rowOff>177800</xdr:rowOff>
    </xdr:to>
    <xdr:graphicFrame macro="">
      <xdr:nvGraphicFramePr>
        <xdr:cNvPr id="27" name="Graphique 26">
          <a:extLst>
            <a:ext uri="{FF2B5EF4-FFF2-40B4-BE49-F238E27FC236}">
              <a16:creationId xmlns="" xmlns:a16="http://schemas.microsoft.com/office/drawing/2014/main" id="{00000000-0008-0000-0C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tables/table1.xml><?xml version="1.0" encoding="utf-8"?>
<table xmlns="http://schemas.openxmlformats.org/spreadsheetml/2006/main" id="1" name="Classification_FEM" displayName="Classification_FEM" ref="A3:D6" totalsRowShown="0">
  <autoFilter ref="A3:D6"/>
  <tableColumns count="4">
    <tableColumn id="1" name="Ensemble"/>
    <tableColumn id="2" name="Cycles/durée"/>
    <tableColumn id="3" name="Charge"/>
    <tableColumn id="4" name="Classification FEM">
      <calculatedColumnFormula>+INDEX('CLASSIF FEM'!$Q$3:$Q$42,MATCH(CONCATENATE(B4,"-",C4),'CLASSIF FEM'!$P$3:$P$42))</calculatedColumnFormula>
    </tableColumn>
  </tableColumns>
  <tableStyleInfo name="TableStyleLight4" showFirstColumn="0" showLastColumn="0" showRowStripes="1" showColumnStripes="0"/>
</table>
</file>

<file path=xl/tables/table2.xml><?xml version="1.0" encoding="utf-8"?>
<table xmlns="http://schemas.openxmlformats.org/spreadsheetml/2006/main" id="2" name="Translation" displayName="Translation" ref="A27:E29" totalsRowShown="0">
  <autoFilter ref="A27:E29"/>
  <tableColumns count="5">
    <tableColumn id="1" name="Service">
      <calculatedColumnFormula>450*2</calculatedColumnFormula>
    </tableColumn>
    <tableColumn id="2" name="Vitesse de conduite (km/h)"/>
    <tableColumn id="3" name="Distance (m)"/>
    <tableColumn id="5" name="Durée par boîte (h)" dataDxfId="36">
      <calculatedColumnFormula>(Translation[[#This Row],[Distance (m)]]/1000)/Translation[[#This Row],[Vitesse de conduite (km/h)]]</calculatedColumnFormula>
    </tableColumn>
    <tableColumn id="6" name="Temps accélération (s)"/>
  </tableColumns>
  <tableStyleInfo name="TableStyleLight10" showFirstColumn="0" showLastColumn="0" showRowStripes="1" showColumnStripes="0"/>
</table>
</file>

<file path=xl/tables/table3.xml><?xml version="1.0" encoding="utf-8"?>
<table xmlns="http://schemas.openxmlformats.org/spreadsheetml/2006/main" id="3" name="Levage" displayName="Levage" ref="A33:D35" totalsRowShown="0">
  <autoFilter ref="A33:D35"/>
  <tableColumns count="4">
    <tableColumn id="1" name="Service"/>
    <tableColumn id="2" name="Vitesse de levage (m/min)"/>
    <tableColumn id="3" name="Distance (m)" dataDxfId="35">
      <calculatedColumnFormula>2*(12.725-2*2.591)</calculatedColumnFormula>
    </tableColumn>
    <tableColumn id="5" name="Durée par boîte (h)" dataDxfId="34">
      <calculatedColumnFormula>(Levage[[#This Row],[Distance (m)]]/Levage[[#This Row],[Vitesse de levage (m/min)]])/60</calculatedColumnFormula>
    </tableColumn>
  </tableColumns>
  <tableStyleInfo name="TableStyleLight13" showFirstColumn="0" showLastColumn="0" showRowStripes="1" showColumnStripes="0"/>
</table>
</file>

<file path=xl/tables/table4.xml><?xml version="1.0" encoding="utf-8"?>
<table xmlns="http://schemas.openxmlformats.org/spreadsheetml/2006/main" id="4" name="Structure" displayName="Structure" ref="A39:A41" totalsRowShown="0">
  <autoFilter ref="A39:A41"/>
  <tableColumns count="1">
    <tableColumn id="1" name="Service"/>
  </tableColumns>
  <tableStyleInfo name="TableStyleLight11" showFirstColumn="0" showLastColumn="0" showRowStripes="1" showColumnStripes="0"/>
</table>
</file>

<file path=xl/tables/table5.xml><?xml version="1.0" encoding="utf-8"?>
<table xmlns="http://schemas.openxmlformats.org/spreadsheetml/2006/main" id="5" name="Données_service" displayName="Données_service" ref="A10:D12" totalsRowShown="0">
  <autoFilter ref="A10:D12"/>
  <tableColumns count="4">
    <tableColumn id="1" name="Service"/>
    <tableColumn id="2" name="Nombre boîtes/heure min"/>
    <tableColumn id="3" name="Nb b/h max"/>
    <tableColumn id="4" name="Proportion service" dataDxfId="33"/>
  </tableColumns>
  <tableStyleInfo name="TableStyleLight14" showFirstColumn="0" showLastColumn="0" showRowStripes="1" showColumnStripes="0"/>
</table>
</file>

<file path=xl/tables/table6.xml><?xml version="1.0" encoding="utf-8"?>
<table xmlns="http://schemas.openxmlformats.org/spreadsheetml/2006/main" id="6" name="Données_charge" displayName="Données_charge" ref="A14:C20" totalsRowShown="0">
  <autoFilter ref="A14:C20"/>
  <tableColumns count="3">
    <tableColumn id="1" name="Charge levée"/>
    <tableColumn id="2" name="Masse (kg)" dataDxfId="32"/>
    <tableColumn id="3" name="Occurrence"/>
  </tableColumns>
  <tableStyleInfo name="TableStyleLight14" showFirstColumn="0" showLastColumn="0" showRowStripes="1" showColumnStripes="0"/>
</table>
</file>

<file path=xl/tables/table7.xml><?xml version="1.0" encoding="utf-8"?>
<table xmlns="http://schemas.openxmlformats.org/spreadsheetml/2006/main" id="7" name="Données_masses" displayName="Données_masses" ref="A22:B23" totalsRowShown="0">
  <autoFilter ref="A22:B23"/>
  <tableColumns count="2">
    <tableColumn id="1" name="Elément"/>
    <tableColumn id="2" name="Masse (kg)" dataDxfId="31"/>
  </tableColumns>
  <tableStyleInfo name="TableStyleLight14" showFirstColumn="0" showLastColumn="0" showRowStripes="1" showColumnStripes="0"/>
</table>
</file>

<file path=xl/tables/table8.xml><?xml version="1.0" encoding="utf-8"?>
<table xmlns="http://schemas.openxmlformats.org/spreadsheetml/2006/main" id="8" name="Kr" displayName="Kr" ref="G3:I6" totalsRowShown="0">
  <autoFilter ref="G3:I6"/>
  <tableColumns count="3">
    <tableColumn id="1" name="Mouvement"/>
    <tableColumn id="2" name="Facteur"/>
    <tableColumn id="3" name="Valeur" dataDxfId="30"/>
  </tableColumns>
  <tableStyleInfo name="TableStyleDark3" showFirstColumn="0" showLastColumn="0" showRowStripes="1" showColumnStripes="0"/>
</table>
</file>

<file path=xl/tables/table9.xml><?xml version="1.0" encoding="utf-8"?>
<table xmlns="http://schemas.openxmlformats.org/spreadsheetml/2006/main" id="9" name="Kc" displayName="Kc" ref="G8:I11" totalsRowShown="0">
  <autoFilter ref="G8:I11"/>
  <tableColumns count="3">
    <tableColumn id="1" name="Mouvement"/>
    <tableColumn id="2" name="Facteur"/>
    <tableColumn id="3" name="Valeur">
      <calculatedColumnFormula>INDEX('CLASSIF FEM'!$U$3:$U$6,MATCH(CYCLES!C4,'CLASSIF FEM'!$T$3:$T$6,0))</calculatedColumnFormula>
    </tableColumn>
  </tableColumns>
  <tableStyleInfo name="TableStyleDark4"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14.bin"/><Relationship Id="rId6" Type="http://schemas.openxmlformats.org/officeDocument/2006/relationships/table" Target="../tables/table5.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I65"/>
  <sheetViews>
    <sheetView showGridLines="0" topLeftCell="A51" zoomScale="120" zoomScaleNormal="120" zoomScaleSheetLayoutView="100" zoomScalePageLayoutView="120" workbookViewId="0">
      <selection activeCell="A52" sqref="A52:C56"/>
    </sheetView>
  </sheetViews>
  <sheetFormatPr defaultColWidth="3.33203125" defaultRowHeight="14.4" x14ac:dyDescent="0.3"/>
  <cols>
    <col min="4" max="4" width="4.6640625" customWidth="1"/>
    <col min="6" max="6" width="3.33203125" customWidth="1"/>
    <col min="20" max="20" width="3.33203125" customWidth="1"/>
    <col min="27" max="27" width="4" customWidth="1"/>
    <col min="28" max="28" width="40.6640625" style="72" customWidth="1"/>
  </cols>
  <sheetData>
    <row r="1" spans="1:27" ht="15" customHeight="1" x14ac:dyDescent="0.3">
      <c r="A1" s="191" t="str">
        <f ca="1">MID(CELL("filename",A1),FIND("]",CELL("filename",A1),1)+1,30)</f>
        <v>SC11</v>
      </c>
      <c r="B1" s="192"/>
      <c r="C1" s="192"/>
      <c r="D1" s="192"/>
      <c r="E1" s="192"/>
      <c r="F1" s="192" t="s">
        <v>12</v>
      </c>
      <c r="G1" s="192"/>
      <c r="H1" s="192"/>
      <c r="I1" s="192"/>
      <c r="J1" s="192"/>
      <c r="K1" s="192"/>
      <c r="L1" s="192"/>
      <c r="M1" s="192"/>
      <c r="N1" s="192"/>
      <c r="O1" s="192"/>
      <c r="P1" s="192"/>
      <c r="Q1" s="192"/>
      <c r="R1" s="192"/>
      <c r="S1" s="192"/>
      <c r="T1" s="192"/>
      <c r="U1" s="192"/>
      <c r="V1" s="192"/>
      <c r="W1" s="197" t="s">
        <v>253</v>
      </c>
      <c r="X1" s="197"/>
      <c r="Y1" s="179" t="str">
        <f ca="1">+CONCATENATE(A1,"_1")</f>
        <v>SC11_1</v>
      </c>
      <c r="Z1" s="179"/>
      <c r="AA1" s="180"/>
    </row>
    <row r="2" spans="1:27" ht="15" customHeight="1" x14ac:dyDescent="0.3">
      <c r="A2" s="193"/>
      <c r="B2" s="194"/>
      <c r="C2" s="194"/>
      <c r="D2" s="194"/>
      <c r="E2" s="194"/>
      <c r="F2" s="194"/>
      <c r="G2" s="194"/>
      <c r="H2" s="194"/>
      <c r="I2" s="194"/>
      <c r="J2" s="194"/>
      <c r="K2" s="194"/>
      <c r="L2" s="194"/>
      <c r="M2" s="194"/>
      <c r="N2" s="194"/>
      <c r="O2" s="194"/>
      <c r="P2" s="194"/>
      <c r="Q2" s="194"/>
      <c r="R2" s="194"/>
      <c r="S2" s="194"/>
      <c r="T2" s="194"/>
      <c r="U2" s="194"/>
      <c r="V2" s="194"/>
      <c r="W2" s="198" t="s">
        <v>254</v>
      </c>
      <c r="X2" s="198"/>
      <c r="Y2" s="200" t="s">
        <v>414</v>
      </c>
      <c r="Z2" s="200"/>
      <c r="AA2" s="201"/>
    </row>
    <row r="3" spans="1:27" ht="15" customHeight="1" thickBot="1" x14ac:dyDescent="0.35">
      <c r="A3" s="195"/>
      <c r="B3" s="196"/>
      <c r="C3" s="196"/>
      <c r="D3" s="196"/>
      <c r="E3" s="196"/>
      <c r="F3" s="196"/>
      <c r="G3" s="196"/>
      <c r="H3" s="196"/>
      <c r="I3" s="196"/>
      <c r="J3" s="196"/>
      <c r="K3" s="196"/>
      <c r="L3" s="196"/>
      <c r="M3" s="196"/>
      <c r="N3" s="196"/>
      <c r="O3" s="196"/>
      <c r="P3" s="196"/>
      <c r="Q3" s="196"/>
      <c r="R3" s="196"/>
      <c r="S3" s="196"/>
      <c r="T3" s="196"/>
      <c r="U3" s="196"/>
      <c r="V3" s="196"/>
      <c r="W3" s="199" t="s">
        <v>255</v>
      </c>
      <c r="X3" s="199"/>
      <c r="Y3" s="202">
        <v>43136</v>
      </c>
      <c r="Z3" s="202"/>
      <c r="AA3" s="203"/>
    </row>
    <row r="4" spans="1:27" ht="15.75" customHeight="1" thickTop="1" x14ac:dyDescent="0.3">
      <c r="A4" s="212"/>
      <c r="B4" s="213"/>
      <c r="C4" s="213"/>
      <c r="D4" s="213"/>
      <c r="E4" s="213"/>
      <c r="F4" s="213"/>
      <c r="G4" s="213"/>
      <c r="H4" s="213"/>
      <c r="I4" s="213"/>
      <c r="J4" s="213"/>
      <c r="K4" s="213"/>
      <c r="L4" s="213"/>
      <c r="M4" s="214"/>
      <c r="N4" s="221" t="s">
        <v>325</v>
      </c>
      <c r="O4" s="221"/>
      <c r="P4" s="221"/>
      <c r="Q4" s="222"/>
      <c r="R4" s="231" t="s">
        <v>225</v>
      </c>
      <c r="S4" s="232"/>
      <c r="T4" s="232"/>
      <c r="U4" s="232"/>
      <c r="V4" s="232"/>
      <c r="W4" s="232"/>
      <c r="X4" s="232"/>
      <c r="Y4" s="232"/>
      <c r="Z4" s="232"/>
      <c r="AA4" s="233"/>
    </row>
    <row r="5" spans="1:27" ht="15.75" customHeight="1" thickBot="1" x14ac:dyDescent="0.35">
      <c r="A5" s="215"/>
      <c r="B5" s="216"/>
      <c r="C5" s="216"/>
      <c r="D5" s="216"/>
      <c r="E5" s="216"/>
      <c r="F5" s="216"/>
      <c r="G5" s="216"/>
      <c r="H5" s="216"/>
      <c r="I5" s="216"/>
      <c r="J5" s="216"/>
      <c r="K5" s="216"/>
      <c r="L5" s="216"/>
      <c r="M5" s="217"/>
      <c r="N5" s="223"/>
      <c r="O5" s="223"/>
      <c r="P5" s="223"/>
      <c r="Q5" s="224"/>
      <c r="R5" s="234"/>
      <c r="S5" s="235"/>
      <c r="T5" s="235"/>
      <c r="U5" s="235"/>
      <c r="V5" s="235"/>
      <c r="W5" s="235"/>
      <c r="X5" s="236"/>
      <c r="Y5" s="236"/>
      <c r="Z5" s="236"/>
      <c r="AA5" s="237"/>
    </row>
    <row r="6" spans="1:27" ht="15" customHeight="1" x14ac:dyDescent="0.3">
      <c r="A6" s="215"/>
      <c r="B6" s="216"/>
      <c r="C6" s="216"/>
      <c r="D6" s="216"/>
      <c r="E6" s="216"/>
      <c r="F6" s="216"/>
      <c r="G6" s="216"/>
      <c r="H6" s="216"/>
      <c r="I6" s="216"/>
      <c r="J6" s="216"/>
      <c r="K6" s="216"/>
      <c r="L6" s="216"/>
      <c r="M6" s="217"/>
      <c r="N6" s="225" t="s">
        <v>260</v>
      </c>
      <c r="O6" s="226"/>
      <c r="P6" s="226"/>
      <c r="Q6" s="226"/>
      <c r="R6" s="179">
        <v>1997</v>
      </c>
      <c r="S6" s="180"/>
      <c r="T6" s="169" t="s">
        <v>9</v>
      </c>
      <c r="U6" s="170"/>
      <c r="V6" s="170"/>
      <c r="W6" s="171"/>
      <c r="X6" s="147">
        <v>3</v>
      </c>
      <c r="Y6" s="148"/>
      <c r="Z6" s="148"/>
      <c r="AA6" s="149"/>
    </row>
    <row r="7" spans="1:27" ht="15.75" customHeight="1" thickBot="1" x14ac:dyDescent="0.35">
      <c r="A7" s="215"/>
      <c r="B7" s="216"/>
      <c r="C7" s="216"/>
      <c r="D7" s="216"/>
      <c r="E7" s="216"/>
      <c r="F7" s="216"/>
      <c r="G7" s="216"/>
      <c r="H7" s="216"/>
      <c r="I7" s="216"/>
      <c r="J7" s="216"/>
      <c r="K7" s="216"/>
      <c r="L7" s="216"/>
      <c r="M7" s="217"/>
      <c r="N7" s="229" t="s">
        <v>261</v>
      </c>
      <c r="O7" s="230"/>
      <c r="P7" s="230"/>
      <c r="Q7" s="230"/>
      <c r="R7" s="181">
        <f>2018-R6</f>
        <v>21</v>
      </c>
      <c r="S7" s="182"/>
      <c r="T7" s="172"/>
      <c r="U7" s="173"/>
      <c r="V7" s="173"/>
      <c r="W7" s="174"/>
      <c r="X7" s="150"/>
      <c r="Y7" s="151"/>
      <c r="Z7" s="151"/>
      <c r="AA7" s="152"/>
    </row>
    <row r="8" spans="1:27" ht="15" customHeight="1" x14ac:dyDescent="0.3">
      <c r="A8" s="215"/>
      <c r="B8" s="216"/>
      <c r="C8" s="216"/>
      <c r="D8" s="216"/>
      <c r="E8" s="216"/>
      <c r="F8" s="216"/>
      <c r="G8" s="216"/>
      <c r="H8" s="216"/>
      <c r="I8" s="216"/>
      <c r="J8" s="216"/>
      <c r="K8" s="216"/>
      <c r="L8" s="216"/>
      <c r="M8" s="217"/>
      <c r="N8" s="166" t="s">
        <v>8</v>
      </c>
      <c r="O8" s="167"/>
      <c r="P8" s="167"/>
      <c r="Q8" s="167"/>
      <c r="R8" s="167"/>
      <c r="S8" s="167"/>
      <c r="T8" s="167"/>
      <c r="U8" s="167"/>
      <c r="V8" s="167"/>
      <c r="W8" s="168"/>
      <c r="X8" s="150"/>
      <c r="Y8" s="151"/>
      <c r="Z8" s="151"/>
      <c r="AA8" s="152"/>
    </row>
    <row r="9" spans="1:27" ht="15" customHeight="1" x14ac:dyDescent="0.3">
      <c r="A9" s="215"/>
      <c r="B9" s="216"/>
      <c r="C9" s="216"/>
      <c r="D9" s="216"/>
      <c r="E9" s="216"/>
      <c r="F9" s="216"/>
      <c r="G9" s="216"/>
      <c r="H9" s="216"/>
      <c r="I9" s="216"/>
      <c r="J9" s="216"/>
      <c r="K9" s="216"/>
      <c r="L9" s="216"/>
      <c r="M9" s="217"/>
      <c r="N9" s="227" t="s">
        <v>252</v>
      </c>
      <c r="O9" s="228"/>
      <c r="P9" s="228"/>
      <c r="Q9" s="228"/>
      <c r="R9" s="228"/>
      <c r="S9" s="228"/>
      <c r="T9" s="228"/>
      <c r="U9" s="228"/>
      <c r="V9" s="144">
        <v>40</v>
      </c>
      <c r="W9" s="210"/>
      <c r="X9" s="150"/>
      <c r="Y9" s="151"/>
      <c r="Z9" s="151"/>
      <c r="AA9" s="152"/>
    </row>
    <row r="10" spans="1:27" ht="15.75" customHeight="1" thickBot="1" x14ac:dyDescent="0.35">
      <c r="A10" s="215"/>
      <c r="B10" s="216"/>
      <c r="C10" s="216"/>
      <c r="D10" s="216"/>
      <c r="E10" s="216"/>
      <c r="F10" s="216"/>
      <c r="G10" s="216"/>
      <c r="H10" s="216"/>
      <c r="I10" s="216"/>
      <c r="J10" s="216"/>
      <c r="K10" s="216"/>
      <c r="L10" s="216"/>
      <c r="M10" s="217"/>
      <c r="N10" s="206" t="s">
        <v>226</v>
      </c>
      <c r="O10" s="207"/>
      <c r="P10" s="207"/>
      <c r="Q10" s="207"/>
      <c r="R10" s="207"/>
      <c r="S10" s="207"/>
      <c r="T10" s="207"/>
      <c r="U10" s="207"/>
      <c r="V10" s="208" t="s">
        <v>227</v>
      </c>
      <c r="W10" s="209"/>
      <c r="X10" s="153"/>
      <c r="Y10" s="154"/>
      <c r="Z10" s="154"/>
      <c r="AA10" s="155"/>
    </row>
    <row r="11" spans="1:27" x14ac:dyDescent="0.3">
      <c r="A11" s="215"/>
      <c r="B11" s="216"/>
      <c r="C11" s="216"/>
      <c r="D11" s="216"/>
      <c r="E11" s="216"/>
      <c r="F11" s="216"/>
      <c r="G11" s="216"/>
      <c r="H11" s="216"/>
      <c r="I11" s="216"/>
      <c r="J11" s="216"/>
      <c r="K11" s="216"/>
      <c r="L11" s="216"/>
      <c r="M11" s="217"/>
      <c r="N11" s="211" t="s">
        <v>3</v>
      </c>
      <c r="O11" s="188"/>
      <c r="P11" s="188"/>
      <c r="Q11" s="188"/>
      <c r="R11" s="188"/>
      <c r="S11" s="188"/>
      <c r="T11" s="188"/>
      <c r="U11" s="187" t="s">
        <v>228</v>
      </c>
      <c r="V11" s="188"/>
      <c r="W11" s="188"/>
      <c r="X11" s="189"/>
      <c r="Y11" s="189"/>
      <c r="Z11" s="189"/>
      <c r="AA11" s="190"/>
    </row>
    <row r="12" spans="1:27" ht="15" customHeight="1" x14ac:dyDescent="0.3">
      <c r="A12" s="215"/>
      <c r="B12" s="216"/>
      <c r="C12" s="216"/>
      <c r="D12" s="216"/>
      <c r="E12" s="216"/>
      <c r="F12" s="216"/>
      <c r="G12" s="216"/>
      <c r="H12" s="216"/>
      <c r="I12" s="216"/>
      <c r="J12" s="216"/>
      <c r="K12" s="216"/>
      <c r="L12" s="216"/>
      <c r="M12" s="217"/>
      <c r="N12" s="204" t="s">
        <v>234</v>
      </c>
      <c r="O12" s="205"/>
      <c r="P12" s="205"/>
      <c r="Q12" s="205"/>
      <c r="R12" s="44" t="s">
        <v>223</v>
      </c>
      <c r="S12" s="44" t="s">
        <v>221</v>
      </c>
      <c r="T12" s="25" t="str">
        <f>+INDEX('CLASSIF FEM'!$N$3:$N$42,MATCH(CONCATENATE(R12,"-",S12),'CLASSIF FEM'!$M$3:$M$42))</f>
        <v>A6</v>
      </c>
      <c r="U12" s="175" t="s">
        <v>237</v>
      </c>
      <c r="V12" s="175"/>
      <c r="W12" s="175"/>
      <c r="X12" s="185">
        <f>+INDEX('CLASSIF FEM'!$C$3:$C$42,MATCH(CONCATENATE(R12,"-",S12,"-",T12),'CLASSIF FEM'!$A$3:$A$42))</f>
        <v>1000000</v>
      </c>
      <c r="Y12" s="185"/>
      <c r="Z12" s="185"/>
      <c r="AA12" s="186"/>
    </row>
    <row r="13" spans="1:27" x14ac:dyDescent="0.3">
      <c r="A13" s="215"/>
      <c r="B13" s="216"/>
      <c r="C13" s="216"/>
      <c r="D13" s="216"/>
      <c r="E13" s="216"/>
      <c r="F13" s="216"/>
      <c r="G13" s="216"/>
      <c r="H13" s="216"/>
      <c r="I13" s="216"/>
      <c r="J13" s="216"/>
      <c r="K13" s="216"/>
      <c r="L13" s="216"/>
      <c r="M13" s="217"/>
      <c r="N13" s="204" t="s">
        <v>235</v>
      </c>
      <c r="O13" s="205"/>
      <c r="P13" s="205"/>
      <c r="Q13" s="205"/>
      <c r="R13" s="44" t="s">
        <v>329</v>
      </c>
      <c r="S13" s="44" t="s">
        <v>213</v>
      </c>
      <c r="T13" s="26" t="str">
        <f>+INDEX('CLASSIF FEM'!$Q$3:$Q$42,MATCH(CONCATENATE(R13,"-",S13),'CLASSIF FEM'!$P$3:$P$42))</f>
        <v>M6</v>
      </c>
      <c r="U13" s="175" t="s">
        <v>238</v>
      </c>
      <c r="V13" s="175"/>
      <c r="W13" s="175"/>
      <c r="X13" s="185">
        <f>+INDEX('CLASSIF FEM'!$I$3:$I$42,MATCH(CONCATENATE('SC11'!R13,"-",'SC11'!S13,"-",'SC11'!T13),'CLASSIF FEM'!$G$3:$G$42))</f>
        <v>12500</v>
      </c>
      <c r="Y13" s="185"/>
      <c r="Z13" s="185"/>
      <c r="AA13" s="186"/>
    </row>
    <row r="14" spans="1:27" x14ac:dyDescent="0.3">
      <c r="A14" s="215"/>
      <c r="B14" s="216"/>
      <c r="C14" s="216"/>
      <c r="D14" s="216"/>
      <c r="E14" s="216"/>
      <c r="F14" s="216"/>
      <c r="G14" s="216"/>
      <c r="H14" s="216"/>
      <c r="I14" s="216"/>
      <c r="J14" s="216"/>
      <c r="K14" s="216"/>
      <c r="L14" s="216"/>
      <c r="M14" s="217"/>
      <c r="N14" s="204" t="s">
        <v>236</v>
      </c>
      <c r="O14" s="205"/>
      <c r="P14" s="205"/>
      <c r="Q14" s="205"/>
      <c r="R14" s="44" t="s">
        <v>329</v>
      </c>
      <c r="S14" s="44" t="s">
        <v>213</v>
      </c>
      <c r="T14" s="26" t="str">
        <f>+INDEX('CLASSIF FEM'!$Q$3:$Q$42,MATCH(CONCATENATE(R14,"-",S14),'CLASSIF FEM'!$P$3:$P$42))</f>
        <v>M6</v>
      </c>
      <c r="U14" s="175" t="s">
        <v>238</v>
      </c>
      <c r="V14" s="175"/>
      <c r="W14" s="175"/>
      <c r="X14" s="185">
        <f>+INDEX('CLASSIF FEM'!$I$3:$I$42,MATCH(CONCATENATE('SC11'!R14,"-",'SC11'!S14,"-",'SC11'!T14),'CLASSIF FEM'!$G$3:$G$42))</f>
        <v>12500</v>
      </c>
      <c r="Y14" s="185"/>
      <c r="Z14" s="185"/>
      <c r="AA14" s="186"/>
    </row>
    <row r="15" spans="1:27" x14ac:dyDescent="0.3">
      <c r="A15" s="215"/>
      <c r="B15" s="216"/>
      <c r="C15" s="216"/>
      <c r="D15" s="216"/>
      <c r="E15" s="216"/>
      <c r="F15" s="216"/>
      <c r="G15" s="216"/>
      <c r="H15" s="216"/>
      <c r="I15" s="216"/>
      <c r="J15" s="216"/>
      <c r="K15" s="216"/>
      <c r="L15" s="216"/>
      <c r="M15" s="217"/>
      <c r="N15" s="1"/>
      <c r="O15" s="2"/>
      <c r="P15" s="2"/>
      <c r="Q15" s="2"/>
      <c r="R15" s="2"/>
      <c r="S15" s="2"/>
      <c r="T15" s="2"/>
      <c r="U15" s="2"/>
      <c r="V15" s="2"/>
      <c r="W15" s="2"/>
      <c r="X15" s="2"/>
      <c r="Y15" s="2"/>
      <c r="Z15" s="2"/>
      <c r="AA15" s="68"/>
    </row>
    <row r="16" spans="1:27" ht="15" customHeight="1" x14ac:dyDescent="0.3">
      <c r="A16" s="215"/>
      <c r="B16" s="216"/>
      <c r="C16" s="216"/>
      <c r="D16" s="216"/>
      <c r="E16" s="216"/>
      <c r="F16" s="216"/>
      <c r="G16" s="216"/>
      <c r="H16" s="216"/>
      <c r="I16" s="216"/>
      <c r="J16" s="216"/>
      <c r="K16" s="216"/>
      <c r="L16" s="216"/>
      <c r="M16" s="217"/>
      <c r="N16" s="1"/>
      <c r="O16" s="5" t="s">
        <v>4</v>
      </c>
      <c r="P16" s="44"/>
      <c r="Q16" s="183" t="s">
        <v>5</v>
      </c>
      <c r="R16" s="184"/>
      <c r="S16" s="184"/>
      <c r="T16" s="184"/>
      <c r="U16" s="7" t="s">
        <v>7</v>
      </c>
      <c r="V16" s="139" t="s">
        <v>10</v>
      </c>
      <c r="W16" s="139"/>
      <c r="X16" s="139"/>
      <c r="Y16" s="139"/>
      <c r="Z16" s="139"/>
      <c r="AA16" s="140"/>
    </row>
    <row r="17" spans="1:27" x14ac:dyDescent="0.3">
      <c r="A17" s="215"/>
      <c r="B17" s="216"/>
      <c r="C17" s="216"/>
      <c r="D17" s="216"/>
      <c r="E17" s="216"/>
      <c r="F17" s="216"/>
      <c r="G17" s="216"/>
      <c r="H17" s="216"/>
      <c r="I17" s="216"/>
      <c r="J17" s="216"/>
      <c r="K17" s="216"/>
      <c r="L17" s="216"/>
      <c r="M17" s="217"/>
      <c r="N17" s="1"/>
      <c r="O17" s="2"/>
      <c r="P17" s="43" t="s">
        <v>248</v>
      </c>
      <c r="Q17" s="183" t="s">
        <v>6</v>
      </c>
      <c r="R17" s="184"/>
      <c r="S17" s="184"/>
      <c r="T17" s="184"/>
      <c r="U17" s="2"/>
      <c r="V17" s="139"/>
      <c r="W17" s="139"/>
      <c r="X17" s="139"/>
      <c r="Y17" s="139"/>
      <c r="Z17" s="139"/>
      <c r="AA17" s="140"/>
    </row>
    <row r="18" spans="1:27" ht="15" thickBot="1" x14ac:dyDescent="0.35">
      <c r="A18" s="218"/>
      <c r="B18" s="219"/>
      <c r="C18" s="219"/>
      <c r="D18" s="219"/>
      <c r="E18" s="219"/>
      <c r="F18" s="219"/>
      <c r="G18" s="219"/>
      <c r="H18" s="219"/>
      <c r="I18" s="219"/>
      <c r="J18" s="219"/>
      <c r="K18" s="219"/>
      <c r="L18" s="219"/>
      <c r="M18" s="220"/>
      <c r="N18" s="3"/>
      <c r="O18" s="4"/>
      <c r="P18" s="4"/>
      <c r="Q18" s="4"/>
      <c r="R18" s="4"/>
      <c r="S18" s="4"/>
      <c r="T18" s="4"/>
      <c r="U18" s="4"/>
      <c r="V18" s="141"/>
      <c r="W18" s="141"/>
      <c r="X18" s="141"/>
      <c r="Y18" s="141"/>
      <c r="Z18" s="141"/>
      <c r="AA18" s="142"/>
    </row>
    <row r="19" spans="1:27" x14ac:dyDescent="0.3">
      <c r="A19" s="156" t="s">
        <v>232</v>
      </c>
      <c r="B19" s="157"/>
      <c r="C19" s="157"/>
      <c r="D19" s="157"/>
      <c r="E19" s="158" t="s">
        <v>262</v>
      </c>
      <c r="F19" s="158"/>
      <c r="G19" s="158"/>
      <c r="H19" s="158"/>
      <c r="I19" s="158"/>
      <c r="J19" s="158"/>
      <c r="K19" s="158"/>
      <c r="L19" s="158"/>
      <c r="M19" s="158"/>
      <c r="N19" s="158"/>
      <c r="O19" s="158"/>
      <c r="P19" s="158"/>
      <c r="Q19" s="158"/>
      <c r="R19" s="158"/>
      <c r="S19" s="158"/>
      <c r="T19" s="158"/>
      <c r="U19" s="158"/>
      <c r="V19" s="158"/>
      <c r="W19" s="158"/>
      <c r="X19" s="158"/>
      <c r="Y19" s="158"/>
      <c r="Z19" s="158"/>
      <c r="AA19" s="159"/>
    </row>
    <row r="20" spans="1:27" x14ac:dyDescent="0.3">
      <c r="A20" s="145" t="s">
        <v>11</v>
      </c>
      <c r="B20" s="146"/>
      <c r="C20" s="146"/>
      <c r="D20" s="6">
        <v>75</v>
      </c>
      <c r="E20" s="160" t="s">
        <v>266</v>
      </c>
      <c r="F20" s="161"/>
      <c r="G20" s="161"/>
      <c r="H20" s="161"/>
      <c r="I20" s="161"/>
      <c r="J20" s="161"/>
      <c r="K20" s="161"/>
      <c r="L20" s="161"/>
      <c r="M20" s="161"/>
      <c r="N20" s="161"/>
      <c r="O20" s="161"/>
      <c r="P20" s="161"/>
      <c r="Q20" s="161"/>
      <c r="R20" s="161"/>
      <c r="S20" s="161"/>
      <c r="T20" s="161"/>
      <c r="U20" s="161"/>
      <c r="V20" s="161"/>
      <c r="W20" s="161"/>
      <c r="X20" s="161"/>
      <c r="Y20" s="161"/>
      <c r="Z20" s="161"/>
      <c r="AA20" s="162"/>
    </row>
    <row r="21" spans="1:27" x14ac:dyDescent="0.3">
      <c r="A21" s="143"/>
      <c r="B21" s="144"/>
      <c r="C21" s="144"/>
      <c r="D21" s="144"/>
      <c r="E21" s="163"/>
      <c r="F21" s="164"/>
      <c r="G21" s="164"/>
      <c r="H21" s="164"/>
      <c r="I21" s="164"/>
      <c r="J21" s="164"/>
      <c r="K21" s="164"/>
      <c r="L21" s="164"/>
      <c r="M21" s="164"/>
      <c r="N21" s="164"/>
      <c r="O21" s="164"/>
      <c r="P21" s="164"/>
      <c r="Q21" s="164"/>
      <c r="R21" s="164"/>
      <c r="S21" s="164"/>
      <c r="T21" s="164"/>
      <c r="U21" s="164"/>
      <c r="V21" s="164"/>
      <c r="W21" s="164"/>
      <c r="X21" s="164"/>
      <c r="Y21" s="164"/>
      <c r="Z21" s="164"/>
      <c r="AA21" s="165"/>
    </row>
    <row r="22" spans="1:27" x14ac:dyDescent="0.3">
      <c r="A22" s="145" t="s">
        <v>14</v>
      </c>
      <c r="B22" s="146"/>
      <c r="C22" s="146"/>
      <c r="D22" s="6">
        <v>45</v>
      </c>
      <c r="E22" s="176" t="s">
        <v>265</v>
      </c>
      <c r="F22" s="177"/>
      <c r="G22" s="177"/>
      <c r="H22" s="177"/>
      <c r="I22" s="177"/>
      <c r="J22" s="177"/>
      <c r="K22" s="177"/>
      <c r="L22" s="177"/>
      <c r="M22" s="177"/>
      <c r="N22" s="177"/>
      <c r="O22" s="177"/>
      <c r="P22" s="177"/>
      <c r="Q22" s="177"/>
      <c r="R22" s="177"/>
      <c r="S22" s="177"/>
      <c r="T22" s="177"/>
      <c r="U22" s="177"/>
      <c r="V22" s="177"/>
      <c r="W22" s="177"/>
      <c r="X22" s="177"/>
      <c r="Y22" s="177"/>
      <c r="Z22" s="177"/>
      <c r="AA22" s="178"/>
    </row>
    <row r="23" spans="1:27" x14ac:dyDescent="0.3">
      <c r="A23" s="143"/>
      <c r="B23" s="144"/>
      <c r="C23" s="144"/>
      <c r="D23" s="144"/>
      <c r="E23" s="177"/>
      <c r="F23" s="177"/>
      <c r="G23" s="177"/>
      <c r="H23" s="177"/>
      <c r="I23" s="177"/>
      <c r="J23" s="177"/>
      <c r="K23" s="177"/>
      <c r="L23" s="177"/>
      <c r="M23" s="177"/>
      <c r="N23" s="177"/>
      <c r="O23" s="177"/>
      <c r="P23" s="177"/>
      <c r="Q23" s="177"/>
      <c r="R23" s="177"/>
      <c r="S23" s="177"/>
      <c r="T23" s="177"/>
      <c r="U23" s="177"/>
      <c r="V23" s="177"/>
      <c r="W23" s="177"/>
      <c r="X23" s="177"/>
      <c r="Y23" s="177"/>
      <c r="Z23" s="177"/>
      <c r="AA23" s="178"/>
    </row>
    <row r="24" spans="1:27" x14ac:dyDescent="0.3">
      <c r="A24" s="145" t="s">
        <v>15</v>
      </c>
      <c r="B24" s="146"/>
      <c r="C24" s="146"/>
      <c r="D24" s="6">
        <v>70</v>
      </c>
      <c r="E24" s="176" t="s">
        <v>267</v>
      </c>
      <c r="F24" s="177"/>
      <c r="G24" s="177"/>
      <c r="H24" s="177"/>
      <c r="I24" s="177"/>
      <c r="J24" s="177"/>
      <c r="K24" s="177"/>
      <c r="L24" s="177"/>
      <c r="M24" s="177"/>
      <c r="N24" s="177"/>
      <c r="O24" s="177"/>
      <c r="P24" s="177"/>
      <c r="Q24" s="177"/>
      <c r="R24" s="177"/>
      <c r="S24" s="177"/>
      <c r="T24" s="177"/>
      <c r="U24" s="177"/>
      <c r="V24" s="177"/>
      <c r="W24" s="177"/>
      <c r="X24" s="177"/>
      <c r="Y24" s="177"/>
      <c r="Z24" s="177"/>
      <c r="AA24" s="178"/>
    </row>
    <row r="25" spans="1:27" x14ac:dyDescent="0.3">
      <c r="A25" s="143"/>
      <c r="B25" s="144"/>
      <c r="C25" s="144"/>
      <c r="D25" s="144"/>
      <c r="E25" s="177"/>
      <c r="F25" s="177"/>
      <c r="G25" s="177"/>
      <c r="H25" s="177"/>
      <c r="I25" s="177"/>
      <c r="J25" s="177"/>
      <c r="K25" s="177"/>
      <c r="L25" s="177"/>
      <c r="M25" s="177"/>
      <c r="N25" s="177"/>
      <c r="O25" s="177"/>
      <c r="P25" s="177"/>
      <c r="Q25" s="177"/>
      <c r="R25" s="177"/>
      <c r="S25" s="177"/>
      <c r="T25" s="177"/>
      <c r="U25" s="177"/>
      <c r="V25" s="177"/>
      <c r="W25" s="177"/>
      <c r="X25" s="177"/>
      <c r="Y25" s="177"/>
      <c r="Z25" s="177"/>
      <c r="AA25" s="178"/>
    </row>
    <row r="26" spans="1:27" x14ac:dyDescent="0.3">
      <c r="A26" s="145" t="s">
        <v>229</v>
      </c>
      <c r="B26" s="146"/>
      <c r="C26" s="146"/>
      <c r="D26" s="6">
        <v>20</v>
      </c>
      <c r="E26" s="176" t="s">
        <v>296</v>
      </c>
      <c r="F26" s="177"/>
      <c r="G26" s="177"/>
      <c r="H26" s="177"/>
      <c r="I26" s="177"/>
      <c r="J26" s="177"/>
      <c r="K26" s="177"/>
      <c r="L26" s="177"/>
      <c r="M26" s="177"/>
      <c r="N26" s="177"/>
      <c r="O26" s="177"/>
      <c r="P26" s="177"/>
      <c r="Q26" s="177"/>
      <c r="R26" s="177"/>
      <c r="S26" s="177"/>
      <c r="T26" s="177"/>
      <c r="U26" s="177"/>
      <c r="V26" s="177"/>
      <c r="W26" s="177"/>
      <c r="X26" s="177"/>
      <c r="Y26" s="177"/>
      <c r="Z26" s="177"/>
      <c r="AA26" s="178"/>
    </row>
    <row r="27" spans="1:27" x14ac:dyDescent="0.3">
      <c r="A27" s="143"/>
      <c r="B27" s="144"/>
      <c r="C27" s="144"/>
      <c r="D27" s="144"/>
      <c r="E27" s="177"/>
      <c r="F27" s="177"/>
      <c r="G27" s="177"/>
      <c r="H27" s="177"/>
      <c r="I27" s="177"/>
      <c r="J27" s="177"/>
      <c r="K27" s="177"/>
      <c r="L27" s="177"/>
      <c r="M27" s="177"/>
      <c r="N27" s="177"/>
      <c r="O27" s="177"/>
      <c r="P27" s="177"/>
      <c r="Q27" s="177"/>
      <c r="R27" s="177"/>
      <c r="S27" s="177"/>
      <c r="T27" s="177"/>
      <c r="U27" s="177"/>
      <c r="V27" s="177"/>
      <c r="W27" s="177"/>
      <c r="X27" s="177"/>
      <c r="Y27" s="177"/>
      <c r="Z27" s="177"/>
      <c r="AA27" s="178"/>
    </row>
    <row r="28" spans="1:27" x14ac:dyDescent="0.3">
      <c r="A28" s="247" t="s">
        <v>230</v>
      </c>
      <c r="B28" s="248"/>
      <c r="C28" s="249"/>
      <c r="D28" s="6">
        <v>50</v>
      </c>
      <c r="E28" s="241" t="s">
        <v>263</v>
      </c>
      <c r="F28" s="242"/>
      <c r="G28" s="242"/>
      <c r="H28" s="242"/>
      <c r="I28" s="242"/>
      <c r="J28" s="242"/>
      <c r="K28" s="242"/>
      <c r="L28" s="242"/>
      <c r="M28" s="242"/>
      <c r="N28" s="242"/>
      <c r="O28" s="242"/>
      <c r="P28" s="242"/>
      <c r="Q28" s="242"/>
      <c r="R28" s="242"/>
      <c r="S28" s="242"/>
      <c r="T28" s="242"/>
      <c r="U28" s="242"/>
      <c r="V28" s="242"/>
      <c r="W28" s="242"/>
      <c r="X28" s="242"/>
      <c r="Y28" s="242"/>
      <c r="Z28" s="242"/>
      <c r="AA28" s="243"/>
    </row>
    <row r="29" spans="1:27" x14ac:dyDescent="0.3">
      <c r="A29" s="238"/>
      <c r="B29" s="239"/>
      <c r="C29" s="239"/>
      <c r="D29" s="240"/>
      <c r="E29" s="244"/>
      <c r="F29" s="245"/>
      <c r="G29" s="245"/>
      <c r="H29" s="245"/>
      <c r="I29" s="245"/>
      <c r="J29" s="245"/>
      <c r="K29" s="245"/>
      <c r="L29" s="245"/>
      <c r="M29" s="245"/>
      <c r="N29" s="245"/>
      <c r="O29" s="245"/>
      <c r="P29" s="245"/>
      <c r="Q29" s="245"/>
      <c r="R29" s="245"/>
      <c r="S29" s="245"/>
      <c r="T29" s="245"/>
      <c r="U29" s="245"/>
      <c r="V29" s="245"/>
      <c r="W29" s="245"/>
      <c r="X29" s="245"/>
      <c r="Y29" s="245"/>
      <c r="Z29" s="245"/>
      <c r="AA29" s="246"/>
    </row>
    <row r="30" spans="1:27" x14ac:dyDescent="0.3">
      <c r="A30" s="145" t="s">
        <v>231</v>
      </c>
      <c r="B30" s="146"/>
      <c r="C30" s="146"/>
      <c r="D30" s="6">
        <v>80</v>
      </c>
      <c r="E30" s="176" t="s">
        <v>264</v>
      </c>
      <c r="F30" s="177"/>
      <c r="G30" s="177"/>
      <c r="H30" s="177"/>
      <c r="I30" s="177"/>
      <c r="J30" s="177"/>
      <c r="K30" s="177"/>
      <c r="L30" s="177"/>
      <c r="M30" s="177"/>
      <c r="N30" s="177"/>
      <c r="O30" s="177"/>
      <c r="P30" s="177"/>
      <c r="Q30" s="177"/>
      <c r="R30" s="177"/>
      <c r="S30" s="177"/>
      <c r="T30" s="177"/>
      <c r="U30" s="177"/>
      <c r="V30" s="177"/>
      <c r="W30" s="177"/>
      <c r="X30" s="177"/>
      <c r="Y30" s="177"/>
      <c r="Z30" s="177"/>
      <c r="AA30" s="178"/>
    </row>
    <row r="31" spans="1:27" x14ac:dyDescent="0.3">
      <c r="A31" s="143"/>
      <c r="B31" s="144"/>
      <c r="C31" s="144"/>
      <c r="D31" s="144"/>
      <c r="E31" s="177"/>
      <c r="F31" s="177"/>
      <c r="G31" s="177"/>
      <c r="H31" s="177"/>
      <c r="I31" s="177"/>
      <c r="J31" s="177"/>
      <c r="K31" s="177"/>
      <c r="L31" s="177"/>
      <c r="M31" s="177"/>
      <c r="N31" s="177"/>
      <c r="O31" s="177"/>
      <c r="P31" s="177"/>
      <c r="Q31" s="177"/>
      <c r="R31" s="177"/>
      <c r="S31" s="177"/>
      <c r="T31" s="177"/>
      <c r="U31" s="177"/>
      <c r="V31" s="177"/>
      <c r="W31" s="177"/>
      <c r="X31" s="177"/>
      <c r="Y31" s="177"/>
      <c r="Z31" s="177"/>
      <c r="AA31" s="178"/>
    </row>
    <row r="32" spans="1:27" ht="15" customHeight="1" x14ac:dyDescent="0.3">
      <c r="A32" s="250" t="s">
        <v>243</v>
      </c>
      <c r="B32" s="251"/>
      <c r="C32" s="251"/>
      <c r="D32" s="34">
        <v>30</v>
      </c>
      <c r="E32" s="252" t="s">
        <v>322</v>
      </c>
      <c r="F32" s="253"/>
      <c r="G32" s="253"/>
      <c r="H32" s="253"/>
      <c r="I32" s="253"/>
      <c r="J32" s="253"/>
      <c r="K32" s="253"/>
      <c r="L32" s="253"/>
      <c r="M32" s="253"/>
      <c r="N32" s="253"/>
      <c r="O32" s="253"/>
      <c r="P32" s="253"/>
      <c r="Q32" s="253"/>
      <c r="R32" s="253"/>
      <c r="S32" s="253"/>
      <c r="T32" s="253"/>
      <c r="U32" s="253"/>
      <c r="V32" s="253"/>
      <c r="W32" s="253"/>
      <c r="X32" s="253"/>
      <c r="Y32" s="253"/>
      <c r="Z32" s="253"/>
      <c r="AA32" s="254"/>
    </row>
    <row r="33" spans="1:27" ht="15" thickBot="1" x14ac:dyDescent="0.35">
      <c r="A33" s="257"/>
      <c r="B33" s="123"/>
      <c r="C33" s="123"/>
      <c r="D33" s="123"/>
      <c r="E33" s="255"/>
      <c r="F33" s="255"/>
      <c r="G33" s="255"/>
      <c r="H33" s="255"/>
      <c r="I33" s="255"/>
      <c r="J33" s="255"/>
      <c r="K33" s="255"/>
      <c r="L33" s="255"/>
      <c r="M33" s="255"/>
      <c r="N33" s="255"/>
      <c r="O33" s="255"/>
      <c r="P33" s="255"/>
      <c r="Q33" s="255"/>
      <c r="R33" s="255"/>
      <c r="S33" s="255"/>
      <c r="T33" s="255"/>
      <c r="U33" s="255"/>
      <c r="V33" s="255"/>
      <c r="W33" s="255"/>
      <c r="X33" s="255"/>
      <c r="Y33" s="255"/>
      <c r="Z33" s="255"/>
      <c r="AA33" s="256"/>
    </row>
    <row r="34" spans="1:27" x14ac:dyDescent="0.3">
      <c r="A34" s="258" t="s">
        <v>16</v>
      </c>
      <c r="B34" s="259"/>
      <c r="C34" s="260"/>
      <c r="D34" s="138" t="s">
        <v>17</v>
      </c>
      <c r="E34" s="137"/>
      <c r="F34" s="137" t="s">
        <v>19</v>
      </c>
      <c r="G34" s="137"/>
      <c r="H34" s="137"/>
      <c r="I34" s="137"/>
      <c r="J34" s="137"/>
      <c r="K34" s="137"/>
      <c r="L34" s="137"/>
      <c r="M34" s="137"/>
      <c r="N34" s="32" t="s">
        <v>18</v>
      </c>
      <c r="O34" s="33"/>
      <c r="P34" s="138" t="s">
        <v>17</v>
      </c>
      <c r="Q34" s="137"/>
      <c r="R34" s="137" t="s">
        <v>19</v>
      </c>
      <c r="S34" s="137"/>
      <c r="T34" s="137"/>
      <c r="U34" s="137"/>
      <c r="V34" s="137"/>
      <c r="W34" s="137"/>
      <c r="X34" s="137"/>
      <c r="Y34" s="137"/>
      <c r="Z34" s="32" t="s">
        <v>18</v>
      </c>
      <c r="AA34" s="33"/>
    </row>
    <row r="35" spans="1:27" x14ac:dyDescent="0.3">
      <c r="A35" s="261"/>
      <c r="B35" s="262"/>
      <c r="C35" s="263"/>
      <c r="D35" s="134"/>
      <c r="E35" s="135"/>
      <c r="F35" s="135"/>
      <c r="G35" s="135"/>
      <c r="H35" s="135"/>
      <c r="I35" s="135"/>
      <c r="J35" s="135"/>
      <c r="K35" s="135"/>
      <c r="L35" s="135"/>
      <c r="M35" s="135"/>
      <c r="N35" s="120"/>
      <c r="O35" s="136"/>
      <c r="P35" s="134"/>
      <c r="Q35" s="135"/>
      <c r="R35" s="135"/>
      <c r="S35" s="135"/>
      <c r="T35" s="135"/>
      <c r="U35" s="135"/>
      <c r="V35" s="135"/>
      <c r="W35" s="135"/>
      <c r="X35" s="135"/>
      <c r="Y35" s="135"/>
      <c r="Z35" s="120"/>
      <c r="AA35" s="136"/>
    </row>
    <row r="36" spans="1:27" x14ac:dyDescent="0.3">
      <c r="A36" s="261"/>
      <c r="B36" s="262"/>
      <c r="C36" s="263"/>
      <c r="D36" s="134"/>
      <c r="E36" s="135"/>
      <c r="F36" s="135"/>
      <c r="G36" s="135"/>
      <c r="H36" s="135"/>
      <c r="I36" s="135"/>
      <c r="J36" s="135"/>
      <c r="K36" s="135"/>
      <c r="L36" s="135"/>
      <c r="M36" s="135"/>
      <c r="N36" s="120"/>
      <c r="O36" s="136"/>
      <c r="P36" s="134"/>
      <c r="Q36" s="135"/>
      <c r="R36" s="135"/>
      <c r="S36" s="135"/>
      <c r="T36" s="135"/>
      <c r="U36" s="135"/>
      <c r="V36" s="135"/>
      <c r="W36" s="135"/>
      <c r="X36" s="135"/>
      <c r="Y36" s="135"/>
      <c r="Z36" s="120"/>
      <c r="AA36" s="136"/>
    </row>
    <row r="37" spans="1:27" ht="15" thickBot="1" x14ac:dyDescent="0.35">
      <c r="A37" s="261"/>
      <c r="B37" s="262"/>
      <c r="C37" s="263"/>
      <c r="D37" s="134"/>
      <c r="E37" s="135"/>
      <c r="F37" s="135"/>
      <c r="G37" s="135"/>
      <c r="H37" s="135"/>
      <c r="I37" s="135"/>
      <c r="J37" s="135"/>
      <c r="K37" s="135"/>
      <c r="L37" s="135"/>
      <c r="M37" s="135"/>
      <c r="N37" s="120"/>
      <c r="O37" s="136"/>
      <c r="P37" s="134"/>
      <c r="Q37" s="135"/>
      <c r="R37" s="135"/>
      <c r="S37" s="135"/>
      <c r="T37" s="135"/>
      <c r="U37" s="135"/>
      <c r="V37" s="135"/>
      <c r="W37" s="135"/>
      <c r="X37" s="135"/>
      <c r="Y37" s="135"/>
      <c r="Z37" s="120"/>
      <c r="AA37" s="136"/>
    </row>
    <row r="38" spans="1:27" ht="15" thickBot="1" x14ac:dyDescent="0.35">
      <c r="A38" s="264" t="s">
        <v>233</v>
      </c>
      <c r="B38" s="265"/>
      <c r="C38" s="265"/>
      <c r="D38" s="265"/>
      <c r="E38" s="265"/>
      <c r="F38" s="265"/>
      <c r="G38" s="265"/>
      <c r="H38" s="265"/>
      <c r="I38" s="265"/>
      <c r="J38" s="265"/>
      <c r="K38" s="265"/>
      <c r="L38" s="265"/>
      <c r="M38" s="265"/>
      <c r="N38" s="265"/>
      <c r="O38" s="265"/>
      <c r="P38" s="265"/>
      <c r="Q38" s="265"/>
      <c r="R38" s="265"/>
      <c r="S38" s="265"/>
      <c r="T38" s="265"/>
      <c r="U38" s="265"/>
      <c r="V38" s="265"/>
      <c r="W38" s="265"/>
      <c r="X38" s="265"/>
      <c r="Y38" s="265"/>
      <c r="Z38" s="265"/>
      <c r="AA38" s="266"/>
    </row>
    <row r="39" spans="1:27" x14ac:dyDescent="0.3">
      <c r="A39" s="269" t="s">
        <v>216</v>
      </c>
      <c r="B39" s="270"/>
      <c r="C39" s="271"/>
      <c r="D39" s="31" t="s">
        <v>259</v>
      </c>
      <c r="E39" s="27"/>
      <c r="F39" s="28"/>
      <c r="G39" s="28"/>
      <c r="H39" s="116">
        <f>AVERAGE(CYCLES!$B$11,CYCLES!$C$11)*CYCLES!$D$11+AVERAGE(CYCLES!$B$12,CYCLES!$C$12)*CYCLES!$D$12</f>
        <v>11</v>
      </c>
      <c r="I39" s="116"/>
      <c r="J39" s="117"/>
      <c r="K39" s="276" t="s">
        <v>222</v>
      </c>
      <c r="L39" s="276"/>
      <c r="M39" s="276"/>
      <c r="N39" s="276"/>
      <c r="O39" s="276"/>
      <c r="P39" s="276"/>
      <c r="Q39" s="276"/>
      <c r="R39" s="277"/>
      <c r="S39" s="275" t="s">
        <v>13</v>
      </c>
      <c r="T39" s="276"/>
      <c r="U39" s="276"/>
      <c r="V39" s="276"/>
      <c r="W39" s="276"/>
      <c r="X39" s="276"/>
      <c r="Y39" s="276"/>
      <c r="Z39" s="276"/>
      <c r="AA39" s="277"/>
    </row>
    <row r="40" spans="1:27" x14ac:dyDescent="0.3">
      <c r="A40" s="272"/>
      <c r="B40" s="273"/>
      <c r="C40" s="274"/>
      <c r="D40" s="120" t="s">
        <v>385</v>
      </c>
      <c r="E40" s="121"/>
      <c r="F40" s="121"/>
      <c r="G40" s="122"/>
      <c r="H40" s="118">
        <v>20801</v>
      </c>
      <c r="I40" s="118"/>
      <c r="J40" s="119"/>
      <c r="K40" s="279"/>
      <c r="L40" s="279"/>
      <c r="M40" s="279"/>
      <c r="N40" s="279"/>
      <c r="O40" s="279"/>
      <c r="P40" s="279"/>
      <c r="Q40" s="279"/>
      <c r="R40" s="280"/>
      <c r="S40" s="278"/>
      <c r="T40" s="279"/>
      <c r="U40" s="279"/>
      <c r="V40" s="279"/>
      <c r="W40" s="279"/>
      <c r="X40" s="279"/>
      <c r="Y40" s="279"/>
      <c r="Z40" s="279"/>
      <c r="AA40" s="280"/>
    </row>
    <row r="41" spans="1:27" x14ac:dyDescent="0.3">
      <c r="A41" s="128" t="s">
        <v>11</v>
      </c>
      <c r="B41" s="129"/>
      <c r="C41" s="129"/>
      <c r="D41" s="281">
        <f>(CYCLES!$I$4*($H$39*$H$40))/(CYCLES!$I$9*$X$12)</f>
        <v>0.20182620509055954</v>
      </c>
      <c r="E41" s="282"/>
      <c r="F41" s="209" t="s">
        <v>386</v>
      </c>
      <c r="G41" s="283"/>
      <c r="H41" s="283"/>
      <c r="I41" s="283"/>
      <c r="J41" s="284"/>
      <c r="K41" s="130" t="s">
        <v>387</v>
      </c>
      <c r="L41" s="130"/>
      <c r="M41" s="130"/>
      <c r="N41" s="130"/>
      <c r="O41" s="130"/>
      <c r="P41" s="130"/>
      <c r="Q41" s="130"/>
      <c r="R41" s="131"/>
      <c r="S41" s="267" t="s">
        <v>392</v>
      </c>
      <c r="T41" s="130"/>
      <c r="U41" s="130"/>
      <c r="V41" s="130"/>
      <c r="W41" s="130"/>
      <c r="X41" s="130"/>
      <c r="Y41" s="130"/>
      <c r="Z41" s="130"/>
      <c r="AA41" s="131"/>
    </row>
    <row r="42" spans="1:27" x14ac:dyDescent="0.3">
      <c r="A42" s="65"/>
      <c r="B42" s="8"/>
      <c r="C42" s="8"/>
      <c r="D42" s="8"/>
      <c r="E42" s="44"/>
      <c r="F42" s="125">
        <f>(1-$D$41)*$H$40/$D$41</f>
        <v>82262.920716670953</v>
      </c>
      <c r="G42" s="126"/>
      <c r="H42" s="126"/>
      <c r="I42" s="126"/>
      <c r="J42" s="127"/>
      <c r="K42" s="130"/>
      <c r="L42" s="130"/>
      <c r="M42" s="130"/>
      <c r="N42" s="130"/>
      <c r="O42" s="130"/>
      <c r="P42" s="130"/>
      <c r="Q42" s="130"/>
      <c r="R42" s="131"/>
      <c r="S42" s="267"/>
      <c r="T42" s="130"/>
      <c r="U42" s="130"/>
      <c r="V42" s="130"/>
      <c r="W42" s="130"/>
      <c r="X42" s="130"/>
      <c r="Y42" s="130"/>
      <c r="Z42" s="130"/>
      <c r="AA42" s="131"/>
    </row>
    <row r="43" spans="1:27" x14ac:dyDescent="0.3">
      <c r="A43" s="128" t="s">
        <v>14</v>
      </c>
      <c r="B43" s="129"/>
      <c r="C43" s="129"/>
      <c r="D43" s="281">
        <f>(CYCLES!$I$5*$H$40*0.7)/(CYCLES!$I$10*$X$13)</f>
        <v>0.6367683782871566</v>
      </c>
      <c r="E43" s="282"/>
      <c r="F43" s="209" t="s">
        <v>386</v>
      </c>
      <c r="G43" s="283"/>
      <c r="H43" s="283"/>
      <c r="I43" s="283"/>
      <c r="J43" s="284"/>
      <c r="K43" s="130"/>
      <c r="L43" s="130"/>
      <c r="M43" s="130"/>
      <c r="N43" s="130"/>
      <c r="O43" s="130"/>
      <c r="P43" s="130"/>
      <c r="Q43" s="130"/>
      <c r="R43" s="131"/>
      <c r="S43" s="267"/>
      <c r="T43" s="130"/>
      <c r="U43" s="130"/>
      <c r="V43" s="130"/>
      <c r="W43" s="130"/>
      <c r="X43" s="130"/>
      <c r="Y43" s="130"/>
      <c r="Z43" s="130"/>
      <c r="AA43" s="131"/>
    </row>
    <row r="44" spans="1:27" x14ac:dyDescent="0.3">
      <c r="A44" s="65"/>
      <c r="B44" s="8"/>
      <c r="C44" s="8"/>
      <c r="D44" s="8"/>
      <c r="E44" s="24"/>
      <c r="F44" s="125">
        <f>(1-$D$43)*$H$40/$D$43</f>
        <v>11865.509062451585</v>
      </c>
      <c r="G44" s="126"/>
      <c r="H44" s="126"/>
      <c r="I44" s="126"/>
      <c r="J44" s="127"/>
      <c r="K44" s="130"/>
      <c r="L44" s="130"/>
      <c r="M44" s="130"/>
      <c r="N44" s="130"/>
      <c r="O44" s="130"/>
      <c r="P44" s="130"/>
      <c r="Q44" s="130"/>
      <c r="R44" s="131"/>
      <c r="S44" s="267"/>
      <c r="T44" s="130"/>
      <c r="U44" s="130"/>
      <c r="V44" s="130"/>
      <c r="W44" s="130"/>
      <c r="X44" s="130"/>
      <c r="Y44" s="130"/>
      <c r="Z44" s="130"/>
      <c r="AA44" s="131"/>
    </row>
    <row r="45" spans="1:27" x14ac:dyDescent="0.3">
      <c r="A45" s="128" t="s">
        <v>15</v>
      </c>
      <c r="B45" s="129"/>
      <c r="C45" s="129"/>
      <c r="D45" s="281">
        <f>(CYCLES!$I$6*$H$40*0.9)/(CYCLES!$I$11*$X$14)</f>
        <v>0.69685120408610457</v>
      </c>
      <c r="E45" s="282"/>
      <c r="F45" s="209" t="s">
        <v>386</v>
      </c>
      <c r="G45" s="283"/>
      <c r="H45" s="283"/>
      <c r="I45" s="283"/>
      <c r="J45" s="284"/>
      <c r="K45" s="130"/>
      <c r="L45" s="130"/>
      <c r="M45" s="130"/>
      <c r="N45" s="130"/>
      <c r="O45" s="130"/>
      <c r="P45" s="130"/>
      <c r="Q45" s="130"/>
      <c r="R45" s="131"/>
      <c r="S45" s="267"/>
      <c r="T45" s="130"/>
      <c r="U45" s="130"/>
      <c r="V45" s="130"/>
      <c r="W45" s="130"/>
      <c r="X45" s="130"/>
      <c r="Y45" s="130"/>
      <c r="Z45" s="130"/>
      <c r="AA45" s="131"/>
    </row>
    <row r="46" spans="1:27" x14ac:dyDescent="0.3">
      <c r="A46" s="65"/>
      <c r="B46" s="63"/>
      <c r="C46" s="63"/>
      <c r="D46" s="63"/>
      <c r="E46" s="64"/>
      <c r="F46" s="125">
        <f>(1-$D$45)*$H$40/$D$45</f>
        <v>9048.9878855483475</v>
      </c>
      <c r="G46" s="126"/>
      <c r="H46" s="126"/>
      <c r="I46" s="126"/>
      <c r="J46" s="127"/>
      <c r="K46" s="130"/>
      <c r="L46" s="130"/>
      <c r="M46" s="130"/>
      <c r="N46" s="130"/>
      <c r="O46" s="130"/>
      <c r="P46" s="130"/>
      <c r="Q46" s="130"/>
      <c r="R46" s="131"/>
      <c r="S46" s="267"/>
      <c r="T46" s="130"/>
      <c r="U46" s="130"/>
      <c r="V46" s="130"/>
      <c r="W46" s="130"/>
      <c r="X46" s="130"/>
      <c r="Y46" s="130"/>
      <c r="Z46" s="130"/>
      <c r="AA46" s="131"/>
    </row>
    <row r="47" spans="1:27" ht="15" thickBot="1" x14ac:dyDescent="0.35">
      <c r="A47" s="66" t="s">
        <v>214</v>
      </c>
      <c r="B47" s="123" t="s">
        <v>384</v>
      </c>
      <c r="C47" s="123"/>
      <c r="D47" s="123"/>
      <c r="E47" s="123"/>
      <c r="F47" s="123"/>
      <c r="G47" s="123"/>
      <c r="H47" s="123"/>
      <c r="I47" s="123"/>
      <c r="J47" s="124"/>
      <c r="K47" s="132"/>
      <c r="L47" s="132"/>
      <c r="M47" s="132"/>
      <c r="N47" s="132"/>
      <c r="O47" s="132"/>
      <c r="P47" s="132"/>
      <c r="Q47" s="132"/>
      <c r="R47" s="133"/>
      <c r="S47" s="268"/>
      <c r="T47" s="132"/>
      <c r="U47" s="132"/>
      <c r="V47" s="132"/>
      <c r="W47" s="132"/>
      <c r="X47" s="132"/>
      <c r="Y47" s="132"/>
      <c r="Z47" s="132"/>
      <c r="AA47" s="133"/>
    </row>
    <row r="48" spans="1:27" ht="15.75" customHeight="1" x14ac:dyDescent="0.3">
      <c r="A48" s="191" t="str">
        <f ca="1">MID(CELL("filename",A1),FIND("]",CELL("filename",A1),1)+1,30)</f>
        <v>SC11</v>
      </c>
      <c r="B48" s="192"/>
      <c r="C48" s="192"/>
      <c r="D48" s="192"/>
      <c r="E48" s="192"/>
      <c r="F48" s="192" t="s">
        <v>415</v>
      </c>
      <c r="G48" s="192"/>
      <c r="H48" s="192"/>
      <c r="I48" s="192"/>
      <c r="J48" s="192"/>
      <c r="K48" s="192"/>
      <c r="L48" s="192"/>
      <c r="M48" s="192"/>
      <c r="N48" s="192"/>
      <c r="O48" s="192"/>
      <c r="P48" s="192"/>
      <c r="Q48" s="192"/>
      <c r="R48" s="192"/>
      <c r="S48" s="192"/>
      <c r="T48" s="192"/>
      <c r="U48" s="192"/>
      <c r="V48" s="192"/>
      <c r="W48" s="197" t="s">
        <v>253</v>
      </c>
      <c r="X48" s="197"/>
      <c r="Y48" s="179" t="str">
        <f ca="1">+CONCATENATE(A48,"_2")</f>
        <v>SC11_2</v>
      </c>
      <c r="Z48" s="179"/>
      <c r="AA48" s="180"/>
    </row>
    <row r="49" spans="1:35" ht="15" customHeight="1" x14ac:dyDescent="0.3">
      <c r="A49" s="193"/>
      <c r="B49" s="194"/>
      <c r="C49" s="194"/>
      <c r="D49" s="194"/>
      <c r="E49" s="194"/>
      <c r="F49" s="194"/>
      <c r="G49" s="194"/>
      <c r="H49" s="194"/>
      <c r="I49" s="194"/>
      <c r="J49" s="194"/>
      <c r="K49" s="194"/>
      <c r="L49" s="194"/>
      <c r="M49" s="194"/>
      <c r="N49" s="194"/>
      <c r="O49" s="194"/>
      <c r="P49" s="194"/>
      <c r="Q49" s="194"/>
      <c r="R49" s="194"/>
      <c r="S49" s="194"/>
      <c r="T49" s="194"/>
      <c r="U49" s="194"/>
      <c r="V49" s="194"/>
      <c r="W49" s="198" t="s">
        <v>254</v>
      </c>
      <c r="X49" s="198"/>
      <c r="Y49" s="200" t="str">
        <f>Y2</f>
        <v>V3</v>
      </c>
      <c r="Z49" s="200"/>
      <c r="AA49" s="201"/>
    </row>
    <row r="50" spans="1:35" ht="15.75" customHeight="1" thickBot="1" x14ac:dyDescent="0.35">
      <c r="A50" s="195"/>
      <c r="B50" s="196"/>
      <c r="C50" s="196"/>
      <c r="D50" s="196"/>
      <c r="E50" s="196"/>
      <c r="F50" s="196"/>
      <c r="G50" s="196"/>
      <c r="H50" s="196"/>
      <c r="I50" s="196"/>
      <c r="J50" s="196"/>
      <c r="K50" s="196"/>
      <c r="L50" s="196"/>
      <c r="M50" s="196"/>
      <c r="N50" s="196"/>
      <c r="O50" s="196"/>
      <c r="P50" s="196"/>
      <c r="Q50" s="196"/>
      <c r="R50" s="196"/>
      <c r="S50" s="196"/>
      <c r="T50" s="196"/>
      <c r="U50" s="196"/>
      <c r="V50" s="196"/>
      <c r="W50" s="199" t="s">
        <v>255</v>
      </c>
      <c r="X50" s="199"/>
      <c r="Y50" s="202">
        <f>Y3</f>
        <v>43136</v>
      </c>
      <c r="Z50" s="202"/>
      <c r="AA50" s="203"/>
    </row>
    <row r="51" spans="1:35" ht="19.95" customHeight="1" thickTop="1" x14ac:dyDescent="0.3">
      <c r="A51" s="292" t="s">
        <v>463</v>
      </c>
      <c r="B51" s="293"/>
      <c r="C51" s="293"/>
      <c r="D51" s="293"/>
      <c r="E51" s="293"/>
      <c r="F51" s="293"/>
      <c r="G51" s="293"/>
      <c r="H51" s="293"/>
      <c r="I51" s="293"/>
      <c r="J51" s="293"/>
      <c r="K51" s="293"/>
      <c r="L51" s="293"/>
      <c r="M51" s="293"/>
      <c r="N51" s="293"/>
      <c r="O51" s="293"/>
      <c r="P51" s="293"/>
      <c r="Q51" s="293"/>
      <c r="R51" s="289" t="s">
        <v>446</v>
      </c>
      <c r="S51" s="290"/>
      <c r="T51" s="289" t="s">
        <v>443</v>
      </c>
      <c r="U51" s="290"/>
      <c r="V51" s="289" t="s">
        <v>416</v>
      </c>
      <c r="W51" s="291"/>
      <c r="X51" s="289" t="s">
        <v>462</v>
      </c>
      <c r="Y51" s="290"/>
      <c r="Z51" s="294" t="s">
        <v>447</v>
      </c>
      <c r="AA51" s="295"/>
      <c r="AB51" s="76" t="s">
        <v>449</v>
      </c>
      <c r="AC51" s="73"/>
      <c r="AD51" s="73"/>
      <c r="AE51" s="73"/>
      <c r="AF51" s="73"/>
      <c r="AG51" s="73"/>
      <c r="AH51" s="73"/>
      <c r="AI51" s="73"/>
    </row>
    <row r="52" spans="1:35" ht="27.75" customHeight="1" x14ac:dyDescent="0.3">
      <c r="A52" s="95" t="s">
        <v>418</v>
      </c>
      <c r="B52" s="96"/>
      <c r="C52" s="97"/>
      <c r="D52" s="101" t="s">
        <v>424</v>
      </c>
      <c r="E52" s="102"/>
      <c r="F52" s="102"/>
      <c r="G52" s="102"/>
      <c r="H52" s="102"/>
      <c r="I52" s="102"/>
      <c r="J52" s="102"/>
      <c r="K52" s="102"/>
      <c r="L52" s="102"/>
      <c r="M52" s="102"/>
      <c r="N52" s="102"/>
      <c r="O52" s="102"/>
      <c r="P52" s="102"/>
      <c r="Q52" s="103"/>
      <c r="R52" s="86" t="s">
        <v>444</v>
      </c>
      <c r="S52" s="87"/>
      <c r="T52" s="86" t="s">
        <v>448</v>
      </c>
      <c r="U52" s="87"/>
      <c r="V52" s="86"/>
      <c r="W52" s="87"/>
      <c r="X52" s="86"/>
      <c r="Y52" s="87"/>
      <c r="Z52" s="285" t="s">
        <v>429</v>
      </c>
      <c r="AA52" s="286"/>
      <c r="AB52" s="77"/>
      <c r="AC52" s="73"/>
      <c r="AD52" s="73"/>
      <c r="AE52" s="73"/>
      <c r="AF52" s="73"/>
      <c r="AG52" s="73"/>
      <c r="AH52" s="73"/>
      <c r="AI52" s="73"/>
    </row>
    <row r="53" spans="1:35" ht="29.25" customHeight="1" x14ac:dyDescent="0.3">
      <c r="A53" s="98"/>
      <c r="B53" s="99"/>
      <c r="C53" s="100"/>
      <c r="D53" s="88" t="s">
        <v>425</v>
      </c>
      <c r="E53" s="89"/>
      <c r="F53" s="89"/>
      <c r="G53" s="89"/>
      <c r="H53" s="89"/>
      <c r="I53" s="89"/>
      <c r="J53" s="89"/>
      <c r="K53" s="89"/>
      <c r="L53" s="89"/>
      <c r="M53" s="89"/>
      <c r="N53" s="89"/>
      <c r="O53" s="89"/>
      <c r="P53" s="89"/>
      <c r="Q53" s="90"/>
      <c r="R53" s="91" t="s">
        <v>444</v>
      </c>
      <c r="S53" s="92"/>
      <c r="T53" s="93" t="s">
        <v>448</v>
      </c>
      <c r="U53" s="94"/>
      <c r="V53" s="91"/>
      <c r="W53" s="92"/>
      <c r="X53" s="91"/>
      <c r="Y53" s="92"/>
      <c r="Z53" s="93" t="s">
        <v>430</v>
      </c>
      <c r="AA53" s="287"/>
      <c r="AB53" s="77"/>
      <c r="AC53" s="73"/>
      <c r="AD53" s="73"/>
      <c r="AE53" s="73"/>
      <c r="AF53" s="73"/>
      <c r="AG53" s="73"/>
      <c r="AH53" s="73"/>
      <c r="AI53" s="73"/>
    </row>
    <row r="54" spans="1:35" ht="19.95" customHeight="1" x14ac:dyDescent="0.3">
      <c r="A54" s="98"/>
      <c r="B54" s="99"/>
      <c r="C54" s="100"/>
      <c r="D54" s="88" t="s">
        <v>440</v>
      </c>
      <c r="E54" s="89"/>
      <c r="F54" s="89"/>
      <c r="G54" s="89"/>
      <c r="H54" s="89"/>
      <c r="I54" s="89"/>
      <c r="J54" s="89"/>
      <c r="K54" s="89"/>
      <c r="L54" s="89"/>
      <c r="M54" s="89"/>
      <c r="N54" s="89"/>
      <c r="O54" s="89"/>
      <c r="P54" s="89"/>
      <c r="Q54" s="90"/>
      <c r="R54" s="91" t="s">
        <v>444</v>
      </c>
      <c r="S54" s="92"/>
      <c r="T54" s="93">
        <v>2</v>
      </c>
      <c r="U54" s="94"/>
      <c r="V54" s="91"/>
      <c r="W54" s="92"/>
      <c r="X54" s="91"/>
      <c r="Y54" s="92"/>
      <c r="Z54" s="305" t="s">
        <v>431</v>
      </c>
      <c r="AA54" s="301"/>
      <c r="AB54" s="108" t="s">
        <v>455</v>
      </c>
      <c r="AC54" s="73"/>
      <c r="AD54" s="73"/>
      <c r="AE54" s="73"/>
      <c r="AF54" s="73"/>
      <c r="AG54" s="73"/>
      <c r="AH54" s="73"/>
      <c r="AI54" s="73"/>
    </row>
    <row r="55" spans="1:35" ht="19.95" customHeight="1" x14ac:dyDescent="0.3">
      <c r="A55" s="98"/>
      <c r="B55" s="99"/>
      <c r="C55" s="100"/>
      <c r="D55" s="88" t="s">
        <v>439</v>
      </c>
      <c r="E55" s="89"/>
      <c r="F55" s="89"/>
      <c r="G55" s="89"/>
      <c r="H55" s="89"/>
      <c r="I55" s="89"/>
      <c r="J55" s="89"/>
      <c r="K55" s="89"/>
      <c r="L55" s="89"/>
      <c r="M55" s="89"/>
      <c r="N55" s="89"/>
      <c r="O55" s="89"/>
      <c r="P55" s="89"/>
      <c r="Q55" s="90"/>
      <c r="R55" s="91" t="s">
        <v>445</v>
      </c>
      <c r="S55" s="92"/>
      <c r="T55" s="93">
        <v>2</v>
      </c>
      <c r="U55" s="94"/>
      <c r="V55" s="91"/>
      <c r="W55" s="92"/>
      <c r="X55" s="91"/>
      <c r="Y55" s="92"/>
      <c r="Z55" s="298"/>
      <c r="AA55" s="296"/>
      <c r="AB55" s="108"/>
      <c r="AC55" s="73"/>
      <c r="AD55" s="73"/>
      <c r="AE55" s="73"/>
      <c r="AF55" s="73"/>
      <c r="AG55" s="73"/>
      <c r="AH55" s="73"/>
      <c r="AI55" s="73"/>
    </row>
    <row r="56" spans="1:35" ht="19.95" customHeight="1" x14ac:dyDescent="0.3">
      <c r="A56" s="98"/>
      <c r="B56" s="99"/>
      <c r="C56" s="100"/>
      <c r="D56" s="113" t="s">
        <v>441</v>
      </c>
      <c r="E56" s="114"/>
      <c r="F56" s="114"/>
      <c r="G56" s="114"/>
      <c r="H56" s="114"/>
      <c r="I56" s="114"/>
      <c r="J56" s="114"/>
      <c r="K56" s="114"/>
      <c r="L56" s="114"/>
      <c r="M56" s="114"/>
      <c r="N56" s="114"/>
      <c r="O56" s="114"/>
      <c r="P56" s="114"/>
      <c r="Q56" s="115"/>
      <c r="R56" s="91" t="s">
        <v>444</v>
      </c>
      <c r="S56" s="92"/>
      <c r="T56" s="109">
        <v>2</v>
      </c>
      <c r="U56" s="110"/>
      <c r="V56" s="91"/>
      <c r="W56" s="92"/>
      <c r="X56" s="111"/>
      <c r="Y56" s="112"/>
      <c r="Z56" s="106"/>
      <c r="AA56" s="107"/>
      <c r="AB56" s="108"/>
      <c r="AC56" s="73"/>
      <c r="AD56" s="73"/>
      <c r="AE56" s="73"/>
      <c r="AF56" s="73"/>
      <c r="AG56" s="73"/>
      <c r="AH56" s="73"/>
      <c r="AI56" s="73"/>
    </row>
    <row r="57" spans="1:35" ht="19.95" customHeight="1" x14ac:dyDescent="0.3">
      <c r="A57" s="95" t="s">
        <v>417</v>
      </c>
      <c r="B57" s="96"/>
      <c r="C57" s="97"/>
      <c r="D57" s="101" t="s">
        <v>428</v>
      </c>
      <c r="E57" s="102"/>
      <c r="F57" s="102"/>
      <c r="G57" s="102"/>
      <c r="H57" s="102"/>
      <c r="I57" s="102"/>
      <c r="J57" s="102"/>
      <c r="K57" s="102"/>
      <c r="L57" s="102"/>
      <c r="M57" s="102"/>
      <c r="N57" s="102"/>
      <c r="O57" s="102"/>
      <c r="P57" s="102"/>
      <c r="Q57" s="103"/>
      <c r="R57" s="86" t="s">
        <v>444</v>
      </c>
      <c r="S57" s="87"/>
      <c r="T57" s="86">
        <v>0</v>
      </c>
      <c r="U57" s="87"/>
      <c r="V57" s="86"/>
      <c r="W57" s="87"/>
      <c r="X57" s="86"/>
      <c r="Y57" s="87"/>
      <c r="Z57" s="104" t="s">
        <v>432</v>
      </c>
      <c r="AA57" s="105"/>
      <c r="AB57" s="108" t="s">
        <v>453</v>
      </c>
      <c r="AC57" s="73"/>
      <c r="AD57" s="73"/>
      <c r="AE57" s="73"/>
      <c r="AF57" s="73"/>
      <c r="AG57" s="73"/>
      <c r="AH57" s="73"/>
      <c r="AI57" s="73"/>
    </row>
    <row r="58" spans="1:35" ht="19.95" customHeight="1" x14ac:dyDescent="0.3">
      <c r="A58" s="98"/>
      <c r="B58" s="99"/>
      <c r="C58" s="100"/>
      <c r="D58" s="88" t="s">
        <v>419</v>
      </c>
      <c r="E58" s="89"/>
      <c r="F58" s="89"/>
      <c r="G58" s="89"/>
      <c r="H58" s="89"/>
      <c r="I58" s="89"/>
      <c r="J58" s="89"/>
      <c r="K58" s="89"/>
      <c r="L58" s="89"/>
      <c r="M58" s="89"/>
      <c r="N58" s="89"/>
      <c r="O58" s="89"/>
      <c r="P58" s="89"/>
      <c r="Q58" s="90"/>
      <c r="R58" s="91" t="s">
        <v>444</v>
      </c>
      <c r="S58" s="92"/>
      <c r="T58" s="93">
        <v>0</v>
      </c>
      <c r="U58" s="94"/>
      <c r="V58" s="91"/>
      <c r="W58" s="92"/>
      <c r="X58" s="111"/>
      <c r="Y58" s="112"/>
      <c r="Z58" s="298"/>
      <c r="AA58" s="296"/>
      <c r="AB58" s="108"/>
      <c r="AC58" s="73"/>
      <c r="AD58" s="73"/>
      <c r="AE58" s="73"/>
      <c r="AF58" s="73"/>
      <c r="AG58" s="73"/>
      <c r="AH58" s="73"/>
      <c r="AI58" s="73"/>
    </row>
    <row r="59" spans="1:35" ht="19.95" customHeight="1" x14ac:dyDescent="0.3">
      <c r="A59" s="98"/>
      <c r="B59" s="99"/>
      <c r="C59" s="100"/>
      <c r="D59" s="88" t="s">
        <v>438</v>
      </c>
      <c r="E59" s="89"/>
      <c r="F59" s="89"/>
      <c r="G59" s="89"/>
      <c r="H59" s="89"/>
      <c r="I59" s="89"/>
      <c r="J59" s="89"/>
      <c r="K59" s="89"/>
      <c r="L59" s="89"/>
      <c r="M59" s="89"/>
      <c r="N59" s="89"/>
      <c r="O59" s="89"/>
      <c r="P59" s="89"/>
      <c r="Q59" s="90"/>
      <c r="R59" s="91" t="s">
        <v>445</v>
      </c>
      <c r="S59" s="92"/>
      <c r="T59" s="93">
        <v>1</v>
      </c>
      <c r="U59" s="94"/>
      <c r="V59" s="91"/>
      <c r="W59" s="92"/>
      <c r="X59" s="91"/>
      <c r="Y59" s="92"/>
      <c r="Z59" s="298"/>
      <c r="AA59" s="296"/>
      <c r="AB59" s="108"/>
      <c r="AC59" s="73"/>
      <c r="AD59" s="73"/>
      <c r="AE59" s="73"/>
      <c r="AF59" s="73"/>
      <c r="AG59" s="73"/>
      <c r="AH59" s="73"/>
      <c r="AI59" s="73"/>
    </row>
    <row r="60" spans="1:35" ht="19.95" customHeight="1" x14ac:dyDescent="0.3">
      <c r="A60" s="98"/>
      <c r="B60" s="99"/>
      <c r="C60" s="100"/>
      <c r="D60" s="88" t="s">
        <v>442</v>
      </c>
      <c r="E60" s="89"/>
      <c r="F60" s="89"/>
      <c r="G60" s="89"/>
      <c r="H60" s="89"/>
      <c r="I60" s="89"/>
      <c r="J60" s="89"/>
      <c r="K60" s="89"/>
      <c r="L60" s="89"/>
      <c r="M60" s="89"/>
      <c r="N60" s="89"/>
      <c r="O60" s="89"/>
      <c r="P60" s="89"/>
      <c r="Q60" s="90"/>
      <c r="R60" s="91" t="s">
        <v>444</v>
      </c>
      <c r="S60" s="92"/>
      <c r="T60" s="93">
        <v>1</v>
      </c>
      <c r="U60" s="94"/>
      <c r="V60" s="91"/>
      <c r="W60" s="92"/>
      <c r="X60" s="91"/>
      <c r="Y60" s="92"/>
      <c r="Z60" s="299"/>
      <c r="AA60" s="297"/>
      <c r="AB60" s="108"/>
      <c r="AC60" s="73"/>
      <c r="AD60" s="73"/>
      <c r="AE60" s="73"/>
      <c r="AF60" s="73"/>
      <c r="AG60" s="73"/>
      <c r="AH60" s="73"/>
      <c r="AI60" s="73"/>
    </row>
    <row r="61" spans="1:35" ht="19.95" customHeight="1" x14ac:dyDescent="0.3">
      <c r="A61" s="98"/>
      <c r="B61" s="99"/>
      <c r="C61" s="100"/>
      <c r="D61" s="88" t="s">
        <v>427</v>
      </c>
      <c r="E61" s="89"/>
      <c r="F61" s="89"/>
      <c r="G61" s="89"/>
      <c r="H61" s="89"/>
      <c r="I61" s="89"/>
      <c r="J61" s="89"/>
      <c r="K61" s="89"/>
      <c r="L61" s="89"/>
      <c r="M61" s="89"/>
      <c r="N61" s="89"/>
      <c r="O61" s="89"/>
      <c r="P61" s="89"/>
      <c r="Q61" s="90"/>
      <c r="R61" s="91" t="s">
        <v>444</v>
      </c>
      <c r="S61" s="92"/>
      <c r="T61" s="93">
        <v>0</v>
      </c>
      <c r="U61" s="94"/>
      <c r="V61" s="91"/>
      <c r="W61" s="92"/>
      <c r="X61" s="91"/>
      <c r="Y61" s="92"/>
      <c r="Z61" s="305" t="s">
        <v>433</v>
      </c>
      <c r="AA61" s="301"/>
      <c r="AB61" s="108" t="s">
        <v>454</v>
      </c>
      <c r="AC61" s="73"/>
      <c r="AD61" s="73"/>
      <c r="AE61" s="73"/>
      <c r="AF61" s="73"/>
      <c r="AG61" s="73"/>
      <c r="AH61" s="73"/>
      <c r="AI61" s="73"/>
    </row>
    <row r="62" spans="1:35" ht="19.95" customHeight="1" x14ac:dyDescent="0.3">
      <c r="A62" s="98"/>
      <c r="B62" s="99"/>
      <c r="C62" s="100"/>
      <c r="D62" s="88" t="s">
        <v>420</v>
      </c>
      <c r="E62" s="89"/>
      <c r="F62" s="89"/>
      <c r="G62" s="89"/>
      <c r="H62" s="89"/>
      <c r="I62" s="89"/>
      <c r="J62" s="89"/>
      <c r="K62" s="89"/>
      <c r="L62" s="89"/>
      <c r="M62" s="89"/>
      <c r="N62" s="89"/>
      <c r="O62" s="89"/>
      <c r="P62" s="89"/>
      <c r="Q62" s="90"/>
      <c r="R62" s="91" t="s">
        <v>444</v>
      </c>
      <c r="S62" s="92"/>
      <c r="T62" s="93">
        <v>0</v>
      </c>
      <c r="U62" s="94"/>
      <c r="V62" s="91"/>
      <c r="W62" s="92"/>
      <c r="X62" s="111"/>
      <c r="Y62" s="112"/>
      <c r="Z62" s="299"/>
      <c r="AA62" s="297"/>
      <c r="AB62" s="108"/>
      <c r="AC62" s="73"/>
      <c r="AD62" s="73"/>
      <c r="AE62" s="73"/>
      <c r="AF62" s="73"/>
      <c r="AG62" s="73"/>
      <c r="AH62" s="73"/>
      <c r="AI62" s="73"/>
    </row>
    <row r="63" spans="1:35" ht="19.95" customHeight="1" x14ac:dyDescent="0.3">
      <c r="A63" s="98"/>
      <c r="B63" s="99"/>
      <c r="C63" s="100"/>
      <c r="D63" s="88" t="s">
        <v>421</v>
      </c>
      <c r="E63" s="89"/>
      <c r="F63" s="89"/>
      <c r="G63" s="89"/>
      <c r="H63" s="89"/>
      <c r="I63" s="89"/>
      <c r="J63" s="89"/>
      <c r="K63" s="89"/>
      <c r="L63" s="89"/>
      <c r="M63" s="89"/>
      <c r="N63" s="89"/>
      <c r="O63" s="89"/>
      <c r="P63" s="89"/>
      <c r="Q63" s="90"/>
      <c r="R63" s="91" t="s">
        <v>445</v>
      </c>
      <c r="S63" s="92"/>
      <c r="T63" s="93">
        <v>1</v>
      </c>
      <c r="U63" s="94"/>
      <c r="V63" s="91"/>
      <c r="W63" s="92"/>
      <c r="X63" s="91"/>
      <c r="Y63" s="92"/>
      <c r="Z63" s="93" t="s">
        <v>434</v>
      </c>
      <c r="AA63" s="287"/>
      <c r="AB63" s="77"/>
      <c r="AC63" s="73"/>
      <c r="AD63" s="73"/>
      <c r="AE63" s="73"/>
      <c r="AF63" s="73"/>
      <c r="AG63" s="73"/>
      <c r="AH63" s="73"/>
      <c r="AI63" s="73"/>
    </row>
    <row r="64" spans="1:35" ht="30" customHeight="1" thickBot="1" x14ac:dyDescent="0.35">
      <c r="A64" s="306" t="s">
        <v>423</v>
      </c>
      <c r="B64" s="307"/>
      <c r="C64" s="308"/>
      <c r="D64" s="309" t="s">
        <v>437</v>
      </c>
      <c r="E64" s="310"/>
      <c r="F64" s="310"/>
      <c r="G64" s="310"/>
      <c r="H64" s="310"/>
      <c r="I64" s="310"/>
      <c r="J64" s="310"/>
      <c r="K64" s="310"/>
      <c r="L64" s="310"/>
      <c r="M64" s="310"/>
      <c r="N64" s="310"/>
      <c r="O64" s="310"/>
      <c r="P64" s="310"/>
      <c r="Q64" s="311"/>
      <c r="R64" s="312" t="s">
        <v>444</v>
      </c>
      <c r="S64" s="313"/>
      <c r="T64" s="312">
        <v>1</v>
      </c>
      <c r="U64" s="313"/>
      <c r="V64" s="312"/>
      <c r="W64" s="313"/>
      <c r="X64" s="312"/>
      <c r="Y64" s="313"/>
      <c r="Z64" s="314" t="s">
        <v>436</v>
      </c>
      <c r="AA64" s="315"/>
      <c r="AB64" s="81"/>
      <c r="AC64" s="73"/>
      <c r="AD64" s="73"/>
      <c r="AE64" s="73"/>
      <c r="AF64" s="73"/>
      <c r="AG64" s="73"/>
      <c r="AH64" s="73"/>
      <c r="AI64" s="73"/>
    </row>
    <row r="65" ht="15" thickTop="1" x14ac:dyDescent="0.3"/>
  </sheetData>
  <mergeCells count="196">
    <mergeCell ref="A64:C64"/>
    <mergeCell ref="D64:Q64"/>
    <mergeCell ref="R64:S64"/>
    <mergeCell ref="T64:U64"/>
    <mergeCell ref="V64:W64"/>
    <mergeCell ref="X64:Y64"/>
    <mergeCell ref="Z64:AA64"/>
    <mergeCell ref="AB54:AB56"/>
    <mergeCell ref="X55:Y55"/>
    <mergeCell ref="X56:Y56"/>
    <mergeCell ref="A57:C63"/>
    <mergeCell ref="X57:Y57"/>
    <mergeCell ref="Z57:AA60"/>
    <mergeCell ref="AB57:AB60"/>
    <mergeCell ref="X58:Y58"/>
    <mergeCell ref="X59:Y59"/>
    <mergeCell ref="X60:Y60"/>
    <mergeCell ref="X61:Y61"/>
    <mergeCell ref="Z61:AA62"/>
    <mergeCell ref="AB61:AB62"/>
    <mergeCell ref="X62:Y62"/>
    <mergeCell ref="X63:Y63"/>
    <mergeCell ref="Z63:AA63"/>
    <mergeCell ref="D60:Q60"/>
    <mergeCell ref="A51:Q51"/>
    <mergeCell ref="X51:Y51"/>
    <mergeCell ref="Z51:AA51"/>
    <mergeCell ref="X52:Y52"/>
    <mergeCell ref="Z52:AA52"/>
    <mergeCell ref="X53:Y53"/>
    <mergeCell ref="Z53:AA53"/>
    <mergeCell ref="A52:C56"/>
    <mergeCell ref="X54:Y54"/>
    <mergeCell ref="Z54:AA56"/>
    <mergeCell ref="R52:S52"/>
    <mergeCell ref="T52:U52"/>
    <mergeCell ref="D56:Q56"/>
    <mergeCell ref="R56:S56"/>
    <mergeCell ref="D55:Q55"/>
    <mergeCell ref="V56:W56"/>
    <mergeCell ref="V54:W54"/>
    <mergeCell ref="R55:S55"/>
    <mergeCell ref="T55:U55"/>
    <mergeCell ref="V55:W55"/>
    <mergeCell ref="V52:W52"/>
    <mergeCell ref="D63:Q63"/>
    <mergeCell ref="T51:U51"/>
    <mergeCell ref="D58:Q58"/>
    <mergeCell ref="V57:W57"/>
    <mergeCell ref="D61:Q61"/>
    <mergeCell ref="D62:Q62"/>
    <mergeCell ref="T60:U60"/>
    <mergeCell ref="T61:U61"/>
    <mergeCell ref="T62:U62"/>
    <mergeCell ref="T63:U63"/>
    <mergeCell ref="R61:S61"/>
    <mergeCell ref="R62:S62"/>
    <mergeCell ref="V59:W59"/>
    <mergeCell ref="V60:W60"/>
    <mergeCell ref="V61:W61"/>
    <mergeCell ref="V62:W62"/>
    <mergeCell ref="V63:W63"/>
    <mergeCell ref="R63:S63"/>
    <mergeCell ref="R60:S60"/>
    <mergeCell ref="V58:W58"/>
    <mergeCell ref="T58:U58"/>
    <mergeCell ref="D57:Q57"/>
    <mergeCell ref="V53:W53"/>
    <mergeCell ref="V51:W51"/>
    <mergeCell ref="R57:S57"/>
    <mergeCell ref="T57:U57"/>
    <mergeCell ref="R59:S59"/>
    <mergeCell ref="R58:S58"/>
    <mergeCell ref="D53:Q53"/>
    <mergeCell ref="R53:S53"/>
    <mergeCell ref="T53:U53"/>
    <mergeCell ref="D54:Q54"/>
    <mergeCell ref="R54:S54"/>
    <mergeCell ref="T54:U54"/>
    <mergeCell ref="T56:U56"/>
    <mergeCell ref="T59:U59"/>
    <mergeCell ref="D59:Q59"/>
    <mergeCell ref="D52:Q52"/>
    <mergeCell ref="R51:S51"/>
    <mergeCell ref="A38:AA38"/>
    <mergeCell ref="S41:AA47"/>
    <mergeCell ref="A43:C43"/>
    <mergeCell ref="A45:C45"/>
    <mergeCell ref="Y48:AA48"/>
    <mergeCell ref="W49:X49"/>
    <mergeCell ref="Y49:AA49"/>
    <mergeCell ref="W50:X50"/>
    <mergeCell ref="Y50:AA50"/>
    <mergeCell ref="A48:E50"/>
    <mergeCell ref="F48:V50"/>
    <mergeCell ref="W48:X48"/>
    <mergeCell ref="A39:C40"/>
    <mergeCell ref="S39:AA40"/>
    <mergeCell ref="D41:E41"/>
    <mergeCell ref="D43:E43"/>
    <mergeCell ref="D45:E45"/>
    <mergeCell ref="F41:J41"/>
    <mergeCell ref="F42:J42"/>
    <mergeCell ref="F43:J43"/>
    <mergeCell ref="F44:J44"/>
    <mergeCell ref="F45:J45"/>
    <mergeCell ref="K39:R40"/>
    <mergeCell ref="R4:AA5"/>
    <mergeCell ref="A29:D29"/>
    <mergeCell ref="F35:M35"/>
    <mergeCell ref="E24:AA25"/>
    <mergeCell ref="E26:AA27"/>
    <mergeCell ref="E28:AA29"/>
    <mergeCell ref="A24:C24"/>
    <mergeCell ref="A25:D25"/>
    <mergeCell ref="A26:C26"/>
    <mergeCell ref="A27:D27"/>
    <mergeCell ref="A28:C28"/>
    <mergeCell ref="A30:C30"/>
    <mergeCell ref="E30:AA31"/>
    <mergeCell ref="A31:D31"/>
    <mergeCell ref="N35:O35"/>
    <mergeCell ref="A32:C32"/>
    <mergeCell ref="E32:AA33"/>
    <mergeCell ref="A33:D33"/>
    <mergeCell ref="A34:C37"/>
    <mergeCell ref="D34:E34"/>
    <mergeCell ref="F36:M36"/>
    <mergeCell ref="P36:Q36"/>
    <mergeCell ref="R36:Y36"/>
    <mergeCell ref="F37:M37"/>
    <mergeCell ref="A1:E3"/>
    <mergeCell ref="W1:X1"/>
    <mergeCell ref="W2:X2"/>
    <mergeCell ref="W3:X3"/>
    <mergeCell ref="Y1:AA1"/>
    <mergeCell ref="Y2:AA2"/>
    <mergeCell ref="Y3:AA3"/>
    <mergeCell ref="N14:Q14"/>
    <mergeCell ref="X14:AA14"/>
    <mergeCell ref="N10:U10"/>
    <mergeCell ref="V10:W10"/>
    <mergeCell ref="U12:W12"/>
    <mergeCell ref="V9:W9"/>
    <mergeCell ref="N11:T11"/>
    <mergeCell ref="N12:Q12"/>
    <mergeCell ref="N13:Q13"/>
    <mergeCell ref="X12:AA12"/>
    <mergeCell ref="F1:V3"/>
    <mergeCell ref="A4:M18"/>
    <mergeCell ref="N4:Q5"/>
    <mergeCell ref="N6:Q6"/>
    <mergeCell ref="Q17:T17"/>
    <mergeCell ref="N9:U9"/>
    <mergeCell ref="N7:Q7"/>
    <mergeCell ref="V16:AA18"/>
    <mergeCell ref="A21:D21"/>
    <mergeCell ref="A23:D23"/>
    <mergeCell ref="A22:C22"/>
    <mergeCell ref="X6:AA10"/>
    <mergeCell ref="A19:D19"/>
    <mergeCell ref="E19:AA19"/>
    <mergeCell ref="E20:AA21"/>
    <mergeCell ref="N8:W8"/>
    <mergeCell ref="T6:W7"/>
    <mergeCell ref="U13:W13"/>
    <mergeCell ref="U14:W14"/>
    <mergeCell ref="A20:C20"/>
    <mergeCell ref="E22:AA23"/>
    <mergeCell ref="R6:S6"/>
    <mergeCell ref="R7:S7"/>
    <mergeCell ref="Q16:T16"/>
    <mergeCell ref="X13:AA13"/>
    <mergeCell ref="U11:AA11"/>
    <mergeCell ref="P37:Q37"/>
    <mergeCell ref="R37:Y37"/>
    <mergeCell ref="Z35:AA35"/>
    <mergeCell ref="Z36:AA36"/>
    <mergeCell ref="Z37:AA37"/>
    <mergeCell ref="F34:M34"/>
    <mergeCell ref="D35:E35"/>
    <mergeCell ref="N36:O36"/>
    <mergeCell ref="N37:O37"/>
    <mergeCell ref="D36:E36"/>
    <mergeCell ref="D37:E37"/>
    <mergeCell ref="P34:Q34"/>
    <mergeCell ref="R34:Y34"/>
    <mergeCell ref="P35:Q35"/>
    <mergeCell ref="R35:Y35"/>
    <mergeCell ref="D40:G40"/>
    <mergeCell ref="B47:J47"/>
    <mergeCell ref="F46:J46"/>
    <mergeCell ref="A41:C41"/>
    <mergeCell ref="K41:R47"/>
    <mergeCell ref="H39:J39"/>
    <mergeCell ref="H40:J40"/>
  </mergeCells>
  <phoneticPr fontId="4" type="noConversion"/>
  <conditionalFormatting sqref="X6:AA10">
    <cfRule type="colorScale" priority="8">
      <colorScale>
        <cfvo type="num" val="1"/>
        <cfvo type="num" val="5"/>
        <cfvo type="num" val="10"/>
        <color rgb="FFFF0000"/>
        <color rgb="FFFFFF00"/>
        <color rgb="FF00B050"/>
      </colorScale>
    </cfRule>
  </conditionalFormatting>
  <conditionalFormatting sqref="D41:E41 D43:E43 D45:E45">
    <cfRule type="cellIs" dxfId="29" priority="1" operator="greaterThanOrEqual">
      <formula>1</formula>
    </cfRule>
    <cfRule type="cellIs" dxfId="28" priority="2" operator="between">
      <formula>0.9</formula>
      <formula>1</formula>
    </cfRule>
  </conditionalFormatting>
  <printOptions horizontalCentered="1" verticalCentered="1"/>
  <pageMargins left="0.25" right="0.25" top="0.75" bottom="0.75" header="0.3" footer="0.3"/>
  <pageSetup paperSize="9" scale="74" fitToHeight="0" orientation="portrait" r:id="rId1"/>
  <rowBreaks count="1" manualBreakCount="1">
    <brk id="47"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I67"/>
  <sheetViews>
    <sheetView showGridLines="0" view="pageBreakPreview" topLeftCell="A37" zoomScaleNormal="120" zoomScaleSheetLayoutView="100" zoomScalePageLayoutView="120" workbookViewId="0">
      <selection activeCell="A51" sqref="A51:XFD134"/>
    </sheetView>
  </sheetViews>
  <sheetFormatPr defaultColWidth="3.33203125" defaultRowHeight="14.4" x14ac:dyDescent="0.3"/>
  <cols>
    <col min="4" max="4" width="4.6640625" customWidth="1"/>
    <col min="6" max="6" width="3.33203125" customWidth="1"/>
    <col min="20" max="20" width="3.33203125" customWidth="1"/>
    <col min="27" max="27" width="4.6640625" customWidth="1"/>
    <col min="28" max="28" width="40.6640625" style="73" customWidth="1"/>
    <col min="29" max="35" width="3.33203125" style="73"/>
  </cols>
  <sheetData>
    <row r="1" spans="1:27" ht="15" customHeight="1" x14ac:dyDescent="0.3">
      <c r="A1" s="191" t="str">
        <f ca="1">MID(CELL("filename",A1),FIND("]",CELL("filename",A1),1)+1,30)</f>
        <v>SC12</v>
      </c>
      <c r="B1" s="192"/>
      <c r="C1" s="192"/>
      <c r="D1" s="192"/>
      <c r="E1" s="192"/>
      <c r="F1" s="192" t="s">
        <v>12</v>
      </c>
      <c r="G1" s="192"/>
      <c r="H1" s="192"/>
      <c r="I1" s="192"/>
      <c r="J1" s="192"/>
      <c r="K1" s="192"/>
      <c r="L1" s="192"/>
      <c r="M1" s="192"/>
      <c r="N1" s="192"/>
      <c r="O1" s="192"/>
      <c r="P1" s="192"/>
      <c r="Q1" s="192"/>
      <c r="R1" s="192"/>
      <c r="S1" s="192"/>
      <c r="T1" s="192"/>
      <c r="U1" s="192"/>
      <c r="V1" s="192"/>
      <c r="W1" s="197" t="s">
        <v>253</v>
      </c>
      <c r="X1" s="197"/>
      <c r="Y1" s="179" t="str">
        <f ca="1">+CONCATENATE(A1,"_1")</f>
        <v>SC12_1</v>
      </c>
      <c r="Z1" s="179"/>
      <c r="AA1" s="180"/>
    </row>
    <row r="2" spans="1:27" ht="15" customHeight="1" x14ac:dyDescent="0.3">
      <c r="A2" s="193"/>
      <c r="B2" s="194"/>
      <c r="C2" s="194"/>
      <c r="D2" s="194"/>
      <c r="E2" s="194"/>
      <c r="F2" s="194"/>
      <c r="G2" s="194"/>
      <c r="H2" s="194"/>
      <c r="I2" s="194"/>
      <c r="J2" s="194"/>
      <c r="K2" s="194"/>
      <c r="L2" s="194"/>
      <c r="M2" s="194"/>
      <c r="N2" s="194"/>
      <c r="O2" s="194"/>
      <c r="P2" s="194"/>
      <c r="Q2" s="194"/>
      <c r="R2" s="194"/>
      <c r="S2" s="194"/>
      <c r="T2" s="194"/>
      <c r="U2" s="194"/>
      <c r="V2" s="194"/>
      <c r="W2" s="198" t="s">
        <v>254</v>
      </c>
      <c r="X2" s="198"/>
      <c r="Y2" s="200">
        <v>2</v>
      </c>
      <c r="Z2" s="200"/>
      <c r="AA2" s="201"/>
    </row>
    <row r="3" spans="1:27" ht="15" customHeight="1" thickBot="1" x14ac:dyDescent="0.35">
      <c r="A3" s="195"/>
      <c r="B3" s="196"/>
      <c r="C3" s="196"/>
      <c r="D3" s="196"/>
      <c r="E3" s="196"/>
      <c r="F3" s="196"/>
      <c r="G3" s="196"/>
      <c r="H3" s="196"/>
      <c r="I3" s="196"/>
      <c r="J3" s="196"/>
      <c r="K3" s="196"/>
      <c r="L3" s="196"/>
      <c r="M3" s="196"/>
      <c r="N3" s="196"/>
      <c r="O3" s="196"/>
      <c r="P3" s="196"/>
      <c r="Q3" s="196"/>
      <c r="R3" s="196"/>
      <c r="S3" s="196"/>
      <c r="T3" s="196"/>
      <c r="U3" s="196"/>
      <c r="V3" s="196"/>
      <c r="W3" s="199" t="s">
        <v>255</v>
      </c>
      <c r="X3" s="199"/>
      <c r="Y3" s="202">
        <v>43136</v>
      </c>
      <c r="Z3" s="202"/>
      <c r="AA3" s="203"/>
    </row>
    <row r="4" spans="1:27" ht="15.75" customHeight="1" thickTop="1" x14ac:dyDescent="0.3">
      <c r="A4" s="212"/>
      <c r="B4" s="213"/>
      <c r="C4" s="213"/>
      <c r="D4" s="213"/>
      <c r="E4" s="213"/>
      <c r="F4" s="213"/>
      <c r="G4" s="213"/>
      <c r="H4" s="213"/>
      <c r="I4" s="213"/>
      <c r="J4" s="213"/>
      <c r="K4" s="213"/>
      <c r="L4" s="213"/>
      <c r="M4" s="214"/>
      <c r="N4" s="221" t="s">
        <v>224</v>
      </c>
      <c r="O4" s="221"/>
      <c r="P4" s="221"/>
      <c r="Q4" s="222"/>
      <c r="R4" s="231" t="s">
        <v>225</v>
      </c>
      <c r="S4" s="232"/>
      <c r="T4" s="232"/>
      <c r="U4" s="232"/>
      <c r="V4" s="232"/>
      <c r="W4" s="232"/>
      <c r="X4" s="232"/>
      <c r="Y4" s="232"/>
      <c r="Z4" s="232"/>
      <c r="AA4" s="233"/>
    </row>
    <row r="5" spans="1:27" ht="15.75" customHeight="1" thickBot="1" x14ac:dyDescent="0.35">
      <c r="A5" s="215"/>
      <c r="B5" s="216"/>
      <c r="C5" s="216"/>
      <c r="D5" s="216"/>
      <c r="E5" s="216"/>
      <c r="F5" s="216"/>
      <c r="G5" s="216"/>
      <c r="H5" s="216"/>
      <c r="I5" s="216"/>
      <c r="J5" s="216"/>
      <c r="K5" s="216"/>
      <c r="L5" s="216"/>
      <c r="M5" s="217"/>
      <c r="N5" s="223"/>
      <c r="O5" s="223"/>
      <c r="P5" s="223"/>
      <c r="Q5" s="224"/>
      <c r="R5" s="234"/>
      <c r="S5" s="235"/>
      <c r="T5" s="235"/>
      <c r="U5" s="235"/>
      <c r="V5" s="235"/>
      <c r="W5" s="235"/>
      <c r="X5" s="236"/>
      <c r="Y5" s="236"/>
      <c r="Z5" s="236"/>
      <c r="AA5" s="237"/>
    </row>
    <row r="6" spans="1:27" ht="15" customHeight="1" x14ac:dyDescent="0.3">
      <c r="A6" s="215"/>
      <c r="B6" s="216"/>
      <c r="C6" s="216"/>
      <c r="D6" s="216"/>
      <c r="E6" s="216"/>
      <c r="F6" s="216"/>
      <c r="G6" s="216"/>
      <c r="H6" s="216"/>
      <c r="I6" s="216"/>
      <c r="J6" s="216"/>
      <c r="K6" s="216"/>
      <c r="L6" s="216"/>
      <c r="M6" s="217"/>
      <c r="N6" s="225" t="s">
        <v>260</v>
      </c>
      <c r="O6" s="226"/>
      <c r="P6" s="226"/>
      <c r="Q6" s="226"/>
      <c r="R6" s="179">
        <v>1997</v>
      </c>
      <c r="S6" s="180"/>
      <c r="T6" s="169" t="s">
        <v>9</v>
      </c>
      <c r="U6" s="170"/>
      <c r="V6" s="170"/>
      <c r="W6" s="171"/>
      <c r="X6" s="321" t="s">
        <v>324</v>
      </c>
      <c r="Y6" s="148"/>
      <c r="Z6" s="148"/>
      <c r="AA6" s="149"/>
    </row>
    <row r="7" spans="1:27" ht="15.75" customHeight="1" thickBot="1" x14ac:dyDescent="0.35">
      <c r="A7" s="215"/>
      <c r="B7" s="216"/>
      <c r="C7" s="216"/>
      <c r="D7" s="216"/>
      <c r="E7" s="216"/>
      <c r="F7" s="216"/>
      <c r="G7" s="216"/>
      <c r="H7" s="216"/>
      <c r="I7" s="216"/>
      <c r="J7" s="216"/>
      <c r="K7" s="216"/>
      <c r="L7" s="216"/>
      <c r="M7" s="217"/>
      <c r="N7" s="229" t="s">
        <v>261</v>
      </c>
      <c r="O7" s="230"/>
      <c r="P7" s="230"/>
      <c r="Q7" s="230"/>
      <c r="R7" s="181">
        <f>2018-R6</f>
        <v>21</v>
      </c>
      <c r="S7" s="182"/>
      <c r="T7" s="172"/>
      <c r="U7" s="173"/>
      <c r="V7" s="173"/>
      <c r="W7" s="174"/>
      <c r="X7" s="150"/>
      <c r="Y7" s="151"/>
      <c r="Z7" s="151"/>
      <c r="AA7" s="152"/>
    </row>
    <row r="8" spans="1:27" ht="15" customHeight="1" x14ac:dyDescent="0.3">
      <c r="A8" s="215"/>
      <c r="B8" s="216"/>
      <c r="C8" s="216"/>
      <c r="D8" s="216"/>
      <c r="E8" s="216"/>
      <c r="F8" s="216"/>
      <c r="G8" s="216"/>
      <c r="H8" s="216"/>
      <c r="I8" s="216"/>
      <c r="J8" s="216"/>
      <c r="K8" s="216"/>
      <c r="L8" s="216"/>
      <c r="M8" s="217"/>
      <c r="N8" s="166" t="s">
        <v>8</v>
      </c>
      <c r="O8" s="167"/>
      <c r="P8" s="167"/>
      <c r="Q8" s="167"/>
      <c r="R8" s="167"/>
      <c r="S8" s="167"/>
      <c r="T8" s="167"/>
      <c r="U8" s="167"/>
      <c r="V8" s="167"/>
      <c r="W8" s="168"/>
      <c r="X8" s="150"/>
      <c r="Y8" s="151"/>
      <c r="Z8" s="151"/>
      <c r="AA8" s="152"/>
    </row>
    <row r="9" spans="1:27" ht="15" customHeight="1" x14ac:dyDescent="0.3">
      <c r="A9" s="215"/>
      <c r="B9" s="216"/>
      <c r="C9" s="216"/>
      <c r="D9" s="216"/>
      <c r="E9" s="216"/>
      <c r="F9" s="216"/>
      <c r="G9" s="216"/>
      <c r="H9" s="216"/>
      <c r="I9" s="216"/>
      <c r="J9" s="216"/>
      <c r="K9" s="216"/>
      <c r="L9" s="216"/>
      <c r="M9" s="217"/>
      <c r="N9" s="227" t="s">
        <v>252</v>
      </c>
      <c r="O9" s="228"/>
      <c r="P9" s="228"/>
      <c r="Q9" s="228"/>
      <c r="R9" s="228"/>
      <c r="S9" s="228"/>
      <c r="T9" s="228"/>
      <c r="U9" s="228"/>
      <c r="V9" s="144">
        <v>40</v>
      </c>
      <c r="W9" s="210"/>
      <c r="X9" s="150"/>
      <c r="Y9" s="151"/>
      <c r="Z9" s="151"/>
      <c r="AA9" s="152"/>
    </row>
    <row r="10" spans="1:27" ht="15.75" customHeight="1" thickBot="1" x14ac:dyDescent="0.35">
      <c r="A10" s="215"/>
      <c r="B10" s="216"/>
      <c r="C10" s="216"/>
      <c r="D10" s="216"/>
      <c r="E10" s="216"/>
      <c r="F10" s="216"/>
      <c r="G10" s="216"/>
      <c r="H10" s="216"/>
      <c r="I10" s="216"/>
      <c r="J10" s="216"/>
      <c r="K10" s="216"/>
      <c r="L10" s="216"/>
      <c r="M10" s="217"/>
      <c r="N10" s="206" t="s">
        <v>226</v>
      </c>
      <c r="O10" s="207"/>
      <c r="P10" s="207"/>
      <c r="Q10" s="207"/>
      <c r="R10" s="207"/>
      <c r="S10" s="207"/>
      <c r="T10" s="207"/>
      <c r="U10" s="207"/>
      <c r="V10" s="208" t="s">
        <v>227</v>
      </c>
      <c r="W10" s="209"/>
      <c r="X10" s="153"/>
      <c r="Y10" s="154"/>
      <c r="Z10" s="154"/>
      <c r="AA10" s="155"/>
    </row>
    <row r="11" spans="1:27" x14ac:dyDescent="0.3">
      <c r="A11" s="215"/>
      <c r="B11" s="216"/>
      <c r="C11" s="216"/>
      <c r="D11" s="216"/>
      <c r="E11" s="216"/>
      <c r="F11" s="216"/>
      <c r="G11" s="216"/>
      <c r="H11" s="216"/>
      <c r="I11" s="216"/>
      <c r="J11" s="216"/>
      <c r="K11" s="216"/>
      <c r="L11" s="216"/>
      <c r="M11" s="217"/>
      <c r="N11" s="211" t="s">
        <v>3</v>
      </c>
      <c r="O11" s="188"/>
      <c r="P11" s="188"/>
      <c r="Q11" s="188"/>
      <c r="R11" s="188"/>
      <c r="S11" s="188"/>
      <c r="T11" s="188"/>
      <c r="U11" s="187" t="s">
        <v>228</v>
      </c>
      <c r="V11" s="188"/>
      <c r="W11" s="188"/>
      <c r="X11" s="189"/>
      <c r="Y11" s="189"/>
      <c r="Z11" s="189"/>
      <c r="AA11" s="190"/>
    </row>
    <row r="12" spans="1:27" ht="15" customHeight="1" x14ac:dyDescent="0.3">
      <c r="A12" s="215"/>
      <c r="B12" s="216"/>
      <c r="C12" s="216"/>
      <c r="D12" s="216"/>
      <c r="E12" s="216"/>
      <c r="F12" s="216"/>
      <c r="G12" s="216"/>
      <c r="H12" s="216"/>
      <c r="I12" s="216"/>
      <c r="J12" s="216"/>
      <c r="K12" s="216"/>
      <c r="L12" s="216"/>
      <c r="M12" s="217"/>
      <c r="N12" s="204" t="s">
        <v>234</v>
      </c>
      <c r="O12" s="205"/>
      <c r="P12" s="205"/>
      <c r="Q12" s="205"/>
      <c r="R12" s="44" t="s">
        <v>223</v>
      </c>
      <c r="S12" s="44" t="s">
        <v>221</v>
      </c>
      <c r="T12" s="25" t="str">
        <f>+INDEX('CLASSIF FEM'!$N$3:$N$42,MATCH(CONCATENATE(R12,"-",S12),'CLASSIF FEM'!$M$3:$M$42))</f>
        <v>A6</v>
      </c>
      <c r="U12" s="175" t="s">
        <v>237</v>
      </c>
      <c r="V12" s="175"/>
      <c r="W12" s="175"/>
      <c r="X12" s="185">
        <f>+INDEX('CLASSIF FEM'!$C$3:$C$42,MATCH(CONCATENATE(R12,"-",S12,"-",T12),'CLASSIF FEM'!$A$3:$A$42))</f>
        <v>1000000</v>
      </c>
      <c r="Y12" s="185"/>
      <c r="Z12" s="185"/>
      <c r="AA12" s="186"/>
    </row>
    <row r="13" spans="1:27" x14ac:dyDescent="0.3">
      <c r="A13" s="215"/>
      <c r="B13" s="216"/>
      <c r="C13" s="216"/>
      <c r="D13" s="216"/>
      <c r="E13" s="216"/>
      <c r="F13" s="216"/>
      <c r="G13" s="216"/>
      <c r="H13" s="216"/>
      <c r="I13" s="216"/>
      <c r="J13" s="216"/>
      <c r="K13" s="216"/>
      <c r="L13" s="216"/>
      <c r="M13" s="217"/>
      <c r="N13" s="204" t="s">
        <v>235</v>
      </c>
      <c r="O13" s="205"/>
      <c r="P13" s="205"/>
      <c r="Q13" s="205"/>
      <c r="R13" s="44" t="s">
        <v>329</v>
      </c>
      <c r="S13" s="44" t="s">
        <v>213</v>
      </c>
      <c r="T13" s="26" t="str">
        <f>+INDEX('CLASSIF FEM'!$Q$3:$Q$42,MATCH(CONCATENATE(R13,"-",S13),'CLASSIF FEM'!$P$3:$P$42))</f>
        <v>M6</v>
      </c>
      <c r="U13" s="175" t="s">
        <v>238</v>
      </c>
      <c r="V13" s="175"/>
      <c r="W13" s="175"/>
      <c r="X13" s="185">
        <f>+INDEX('CLASSIF FEM'!$I$3:$I$42,MATCH(CONCATENATE('SC12'!R13,"-",'SC12'!S13,"-",'SC12'!T13),'CLASSIF FEM'!$G$3:$G$42))</f>
        <v>12500</v>
      </c>
      <c r="Y13" s="185"/>
      <c r="Z13" s="185"/>
      <c r="AA13" s="186"/>
    </row>
    <row r="14" spans="1:27" x14ac:dyDescent="0.3">
      <c r="A14" s="215"/>
      <c r="B14" s="216"/>
      <c r="C14" s="216"/>
      <c r="D14" s="216"/>
      <c r="E14" s="216"/>
      <c r="F14" s="216"/>
      <c r="G14" s="216"/>
      <c r="H14" s="216"/>
      <c r="I14" s="216"/>
      <c r="J14" s="216"/>
      <c r="K14" s="216"/>
      <c r="L14" s="216"/>
      <c r="M14" s="217"/>
      <c r="N14" s="204" t="s">
        <v>236</v>
      </c>
      <c r="O14" s="205"/>
      <c r="P14" s="205"/>
      <c r="Q14" s="205"/>
      <c r="R14" s="44" t="s">
        <v>329</v>
      </c>
      <c r="S14" s="44" t="s">
        <v>213</v>
      </c>
      <c r="T14" s="26" t="str">
        <f>+INDEX('CLASSIF FEM'!$Q$3:$Q$42,MATCH(CONCATENATE(R14,"-",S14),'CLASSIF FEM'!$P$3:$P$42))</f>
        <v>M6</v>
      </c>
      <c r="U14" s="175" t="s">
        <v>238</v>
      </c>
      <c r="V14" s="175"/>
      <c r="W14" s="175"/>
      <c r="X14" s="185">
        <f>+INDEX('CLASSIF FEM'!$I$3:$I$42,MATCH(CONCATENATE('SC12'!R14,"-",'SC12'!S14,"-",'SC12'!T14),'CLASSIF FEM'!$G$3:$G$42))</f>
        <v>12500</v>
      </c>
      <c r="Y14" s="185"/>
      <c r="Z14" s="185"/>
      <c r="AA14" s="186"/>
    </row>
    <row r="15" spans="1:27" x14ac:dyDescent="0.3">
      <c r="A15" s="215"/>
      <c r="B15" s="216"/>
      <c r="C15" s="216"/>
      <c r="D15" s="216"/>
      <c r="E15" s="216"/>
      <c r="F15" s="216"/>
      <c r="G15" s="216"/>
      <c r="H15" s="216"/>
      <c r="I15" s="216"/>
      <c r="J15" s="216"/>
      <c r="K15" s="216"/>
      <c r="L15" s="216"/>
      <c r="M15" s="217"/>
      <c r="N15" s="1"/>
      <c r="O15" s="2"/>
      <c r="P15" s="2"/>
      <c r="Q15" s="2"/>
      <c r="R15" s="2"/>
      <c r="S15" s="2"/>
      <c r="T15" s="2"/>
      <c r="U15" s="2"/>
      <c r="V15" s="2"/>
      <c r="W15" s="2"/>
      <c r="X15" s="2"/>
      <c r="Y15" s="2"/>
      <c r="Z15" s="2"/>
      <c r="AA15" s="68"/>
    </row>
    <row r="16" spans="1:27" ht="15" customHeight="1" x14ac:dyDescent="0.3">
      <c r="A16" s="215"/>
      <c r="B16" s="216"/>
      <c r="C16" s="216"/>
      <c r="D16" s="216"/>
      <c r="E16" s="216"/>
      <c r="F16" s="216"/>
      <c r="G16" s="216"/>
      <c r="H16" s="216"/>
      <c r="I16" s="216"/>
      <c r="J16" s="216"/>
      <c r="K16" s="216"/>
      <c r="L16" s="216"/>
      <c r="M16" s="217"/>
      <c r="N16" s="1"/>
      <c r="O16" s="5" t="s">
        <v>4</v>
      </c>
      <c r="P16" s="44"/>
      <c r="Q16" s="183" t="s">
        <v>5</v>
      </c>
      <c r="R16" s="184"/>
      <c r="S16" s="184"/>
      <c r="T16" s="184"/>
      <c r="U16" s="7" t="s">
        <v>7</v>
      </c>
      <c r="V16" s="139" t="s">
        <v>10</v>
      </c>
      <c r="W16" s="139"/>
      <c r="X16" s="139"/>
      <c r="Y16" s="139"/>
      <c r="Z16" s="139"/>
      <c r="AA16" s="140"/>
    </row>
    <row r="17" spans="1:27" x14ac:dyDescent="0.3">
      <c r="A17" s="215"/>
      <c r="B17" s="216"/>
      <c r="C17" s="216"/>
      <c r="D17" s="216"/>
      <c r="E17" s="216"/>
      <c r="F17" s="216"/>
      <c r="G17" s="216"/>
      <c r="H17" s="216"/>
      <c r="I17" s="216"/>
      <c r="J17" s="216"/>
      <c r="K17" s="216"/>
      <c r="L17" s="216"/>
      <c r="M17" s="217"/>
      <c r="N17" s="1"/>
      <c r="O17" s="2"/>
      <c r="P17" s="6" t="s">
        <v>248</v>
      </c>
      <c r="Q17" s="183" t="s">
        <v>6</v>
      </c>
      <c r="R17" s="184"/>
      <c r="S17" s="184"/>
      <c r="T17" s="184"/>
      <c r="U17" s="2"/>
      <c r="V17" s="139"/>
      <c r="W17" s="139"/>
      <c r="X17" s="139"/>
      <c r="Y17" s="139"/>
      <c r="Z17" s="139"/>
      <c r="AA17" s="140"/>
    </row>
    <row r="18" spans="1:27" ht="15" thickBot="1" x14ac:dyDescent="0.35">
      <c r="A18" s="218"/>
      <c r="B18" s="219"/>
      <c r="C18" s="219"/>
      <c r="D18" s="219"/>
      <c r="E18" s="219"/>
      <c r="F18" s="219"/>
      <c r="G18" s="219"/>
      <c r="H18" s="219"/>
      <c r="I18" s="219"/>
      <c r="J18" s="219"/>
      <c r="K18" s="219"/>
      <c r="L18" s="219"/>
      <c r="M18" s="220"/>
      <c r="N18" s="3"/>
      <c r="O18" s="4"/>
      <c r="P18" s="4"/>
      <c r="Q18" s="4"/>
      <c r="R18" s="4"/>
      <c r="S18" s="4"/>
      <c r="T18" s="4"/>
      <c r="U18" s="4"/>
      <c r="V18" s="141"/>
      <c r="W18" s="141"/>
      <c r="X18" s="141"/>
      <c r="Y18" s="141"/>
      <c r="Z18" s="141"/>
      <c r="AA18" s="142"/>
    </row>
    <row r="19" spans="1:27" x14ac:dyDescent="0.3">
      <c r="A19" s="156" t="s">
        <v>232</v>
      </c>
      <c r="B19" s="157"/>
      <c r="C19" s="157"/>
      <c r="D19" s="157"/>
      <c r="E19" s="158" t="s">
        <v>262</v>
      </c>
      <c r="F19" s="158"/>
      <c r="G19" s="158"/>
      <c r="H19" s="158"/>
      <c r="I19" s="158"/>
      <c r="J19" s="158"/>
      <c r="K19" s="158"/>
      <c r="L19" s="158"/>
      <c r="M19" s="158"/>
      <c r="N19" s="158"/>
      <c r="O19" s="158"/>
      <c r="P19" s="158"/>
      <c r="Q19" s="158"/>
      <c r="R19" s="158"/>
      <c r="S19" s="158"/>
      <c r="T19" s="158"/>
      <c r="U19" s="158"/>
      <c r="V19" s="158"/>
      <c r="W19" s="158"/>
      <c r="X19" s="158"/>
      <c r="Y19" s="158"/>
      <c r="Z19" s="158"/>
      <c r="AA19" s="159"/>
    </row>
    <row r="20" spans="1:27" x14ac:dyDescent="0.3">
      <c r="A20" s="145" t="s">
        <v>11</v>
      </c>
      <c r="B20" s="146"/>
      <c r="C20" s="146"/>
      <c r="D20" s="30">
        <v>80</v>
      </c>
      <c r="E20" s="160" t="s">
        <v>324</v>
      </c>
      <c r="F20" s="161"/>
      <c r="G20" s="161"/>
      <c r="H20" s="161"/>
      <c r="I20" s="161"/>
      <c r="J20" s="161"/>
      <c r="K20" s="161"/>
      <c r="L20" s="161"/>
      <c r="M20" s="161"/>
      <c r="N20" s="161"/>
      <c r="O20" s="161"/>
      <c r="P20" s="161"/>
      <c r="Q20" s="161"/>
      <c r="R20" s="161"/>
      <c r="S20" s="161"/>
      <c r="T20" s="161"/>
      <c r="U20" s="161"/>
      <c r="V20" s="161"/>
      <c r="W20" s="161"/>
      <c r="X20" s="161"/>
      <c r="Y20" s="161"/>
      <c r="Z20" s="161"/>
      <c r="AA20" s="162"/>
    </row>
    <row r="21" spans="1:27" x14ac:dyDescent="0.3">
      <c r="A21" s="143"/>
      <c r="B21" s="144"/>
      <c r="C21" s="144"/>
      <c r="D21" s="144"/>
      <c r="E21" s="163"/>
      <c r="F21" s="164"/>
      <c r="G21" s="164"/>
      <c r="H21" s="164"/>
      <c r="I21" s="164"/>
      <c r="J21" s="164"/>
      <c r="K21" s="164"/>
      <c r="L21" s="164"/>
      <c r="M21" s="164"/>
      <c r="N21" s="164"/>
      <c r="O21" s="164"/>
      <c r="P21" s="164"/>
      <c r="Q21" s="164"/>
      <c r="R21" s="164"/>
      <c r="S21" s="164"/>
      <c r="T21" s="164"/>
      <c r="U21" s="164"/>
      <c r="V21" s="164"/>
      <c r="W21" s="164"/>
      <c r="X21" s="164"/>
      <c r="Y21" s="164"/>
      <c r="Z21" s="164"/>
      <c r="AA21" s="165"/>
    </row>
    <row r="22" spans="1:27" x14ac:dyDescent="0.3">
      <c r="A22" s="145" t="s">
        <v>14</v>
      </c>
      <c r="B22" s="146"/>
      <c r="C22" s="146"/>
      <c r="D22" s="30">
        <v>30</v>
      </c>
      <c r="E22" s="176" t="s">
        <v>457</v>
      </c>
      <c r="F22" s="177"/>
      <c r="G22" s="177"/>
      <c r="H22" s="177"/>
      <c r="I22" s="177"/>
      <c r="J22" s="177"/>
      <c r="K22" s="177"/>
      <c r="L22" s="177"/>
      <c r="M22" s="177"/>
      <c r="N22" s="177"/>
      <c r="O22" s="177"/>
      <c r="P22" s="177"/>
      <c r="Q22" s="177"/>
      <c r="R22" s="177"/>
      <c r="S22" s="177"/>
      <c r="T22" s="177"/>
      <c r="U22" s="177"/>
      <c r="V22" s="177"/>
      <c r="W22" s="177"/>
      <c r="X22" s="177"/>
      <c r="Y22" s="177"/>
      <c r="Z22" s="177"/>
      <c r="AA22" s="178"/>
    </row>
    <row r="23" spans="1:27" x14ac:dyDescent="0.3">
      <c r="A23" s="143"/>
      <c r="B23" s="144"/>
      <c r="C23" s="144"/>
      <c r="D23" s="144"/>
      <c r="E23" s="177"/>
      <c r="F23" s="177"/>
      <c r="G23" s="177"/>
      <c r="H23" s="177"/>
      <c r="I23" s="177"/>
      <c r="J23" s="177"/>
      <c r="K23" s="177"/>
      <c r="L23" s="177"/>
      <c r="M23" s="177"/>
      <c r="N23" s="177"/>
      <c r="O23" s="177"/>
      <c r="P23" s="177"/>
      <c r="Q23" s="177"/>
      <c r="R23" s="177"/>
      <c r="S23" s="177"/>
      <c r="T23" s="177"/>
      <c r="U23" s="177"/>
      <c r="V23" s="177"/>
      <c r="W23" s="177"/>
      <c r="X23" s="177"/>
      <c r="Y23" s="177"/>
      <c r="Z23" s="177"/>
      <c r="AA23" s="178"/>
    </row>
    <row r="24" spans="1:27" x14ac:dyDescent="0.3">
      <c r="A24" s="145" t="s">
        <v>15</v>
      </c>
      <c r="B24" s="146"/>
      <c r="C24" s="146"/>
      <c r="D24" s="30">
        <v>60</v>
      </c>
      <c r="E24" s="176" t="s">
        <v>458</v>
      </c>
      <c r="F24" s="177"/>
      <c r="G24" s="177"/>
      <c r="H24" s="177"/>
      <c r="I24" s="177"/>
      <c r="J24" s="177"/>
      <c r="K24" s="177"/>
      <c r="L24" s="177"/>
      <c r="M24" s="177"/>
      <c r="N24" s="177"/>
      <c r="O24" s="177"/>
      <c r="P24" s="177"/>
      <c r="Q24" s="177"/>
      <c r="R24" s="177"/>
      <c r="S24" s="177"/>
      <c r="T24" s="177"/>
      <c r="U24" s="177"/>
      <c r="V24" s="177"/>
      <c r="W24" s="177"/>
      <c r="X24" s="177"/>
      <c r="Y24" s="177"/>
      <c r="Z24" s="177"/>
      <c r="AA24" s="178"/>
    </row>
    <row r="25" spans="1:27" x14ac:dyDescent="0.3">
      <c r="A25" s="143"/>
      <c r="B25" s="144"/>
      <c r="C25" s="144"/>
      <c r="D25" s="144"/>
      <c r="E25" s="177"/>
      <c r="F25" s="177"/>
      <c r="G25" s="177"/>
      <c r="H25" s="177"/>
      <c r="I25" s="177"/>
      <c r="J25" s="177"/>
      <c r="K25" s="177"/>
      <c r="L25" s="177"/>
      <c r="M25" s="177"/>
      <c r="N25" s="177"/>
      <c r="O25" s="177"/>
      <c r="P25" s="177"/>
      <c r="Q25" s="177"/>
      <c r="R25" s="177"/>
      <c r="S25" s="177"/>
      <c r="T25" s="177"/>
      <c r="U25" s="177"/>
      <c r="V25" s="177"/>
      <c r="W25" s="177"/>
      <c r="X25" s="177"/>
      <c r="Y25" s="177"/>
      <c r="Z25" s="177"/>
      <c r="AA25" s="178"/>
    </row>
    <row r="26" spans="1:27" x14ac:dyDescent="0.3">
      <c r="A26" s="145" t="s">
        <v>229</v>
      </c>
      <c r="B26" s="146"/>
      <c r="C26" s="146"/>
      <c r="D26" s="30">
        <v>70</v>
      </c>
      <c r="E26" s="176" t="s">
        <v>456</v>
      </c>
      <c r="F26" s="177"/>
      <c r="G26" s="177"/>
      <c r="H26" s="177"/>
      <c r="I26" s="177"/>
      <c r="J26" s="177"/>
      <c r="K26" s="177"/>
      <c r="L26" s="177"/>
      <c r="M26" s="177"/>
      <c r="N26" s="177"/>
      <c r="O26" s="177"/>
      <c r="P26" s="177"/>
      <c r="Q26" s="177"/>
      <c r="R26" s="177"/>
      <c r="S26" s="177"/>
      <c r="T26" s="177"/>
      <c r="U26" s="177"/>
      <c r="V26" s="177"/>
      <c r="W26" s="177"/>
      <c r="X26" s="177"/>
      <c r="Y26" s="177"/>
      <c r="Z26" s="177"/>
      <c r="AA26" s="178"/>
    </row>
    <row r="27" spans="1:27" x14ac:dyDescent="0.3">
      <c r="A27" s="143"/>
      <c r="B27" s="144"/>
      <c r="C27" s="144"/>
      <c r="D27" s="144"/>
      <c r="E27" s="177"/>
      <c r="F27" s="177"/>
      <c r="G27" s="177"/>
      <c r="H27" s="177"/>
      <c r="I27" s="177"/>
      <c r="J27" s="177"/>
      <c r="K27" s="177"/>
      <c r="L27" s="177"/>
      <c r="M27" s="177"/>
      <c r="N27" s="177"/>
      <c r="O27" s="177"/>
      <c r="P27" s="177"/>
      <c r="Q27" s="177"/>
      <c r="R27" s="177"/>
      <c r="S27" s="177"/>
      <c r="T27" s="177"/>
      <c r="U27" s="177"/>
      <c r="V27" s="177"/>
      <c r="W27" s="177"/>
      <c r="X27" s="177"/>
      <c r="Y27" s="177"/>
      <c r="Z27" s="177"/>
      <c r="AA27" s="178"/>
    </row>
    <row r="28" spans="1:27" x14ac:dyDescent="0.3">
      <c r="A28" s="247" t="s">
        <v>230</v>
      </c>
      <c r="B28" s="248"/>
      <c r="C28" s="249"/>
      <c r="D28" s="30">
        <v>20</v>
      </c>
      <c r="E28" s="160" t="s">
        <v>459</v>
      </c>
      <c r="F28" s="288"/>
      <c r="G28" s="288"/>
      <c r="H28" s="288"/>
      <c r="I28" s="288"/>
      <c r="J28" s="288"/>
      <c r="K28" s="288"/>
      <c r="L28" s="288"/>
      <c r="M28" s="288"/>
      <c r="N28" s="288"/>
      <c r="O28" s="288"/>
      <c r="P28" s="288"/>
      <c r="Q28" s="288"/>
      <c r="R28" s="288"/>
      <c r="S28" s="288"/>
      <c r="T28" s="288"/>
      <c r="U28" s="288"/>
      <c r="V28" s="288"/>
      <c r="W28" s="288"/>
      <c r="X28" s="288"/>
      <c r="Y28" s="288"/>
      <c r="Z28" s="288"/>
      <c r="AA28" s="322"/>
    </row>
    <row r="29" spans="1:27" x14ac:dyDescent="0.3">
      <c r="A29" s="238"/>
      <c r="B29" s="239"/>
      <c r="C29" s="239"/>
      <c r="D29" s="240"/>
      <c r="E29" s="323"/>
      <c r="F29" s="324"/>
      <c r="G29" s="324"/>
      <c r="H29" s="324"/>
      <c r="I29" s="324"/>
      <c r="J29" s="324"/>
      <c r="K29" s="324"/>
      <c r="L29" s="324"/>
      <c r="M29" s="324"/>
      <c r="N29" s="324"/>
      <c r="O29" s="324"/>
      <c r="P29" s="324"/>
      <c r="Q29" s="324"/>
      <c r="R29" s="324"/>
      <c r="S29" s="324"/>
      <c r="T29" s="324"/>
      <c r="U29" s="324"/>
      <c r="V29" s="324"/>
      <c r="W29" s="324"/>
      <c r="X29" s="324"/>
      <c r="Y29" s="324"/>
      <c r="Z29" s="324"/>
      <c r="AA29" s="325"/>
    </row>
    <row r="30" spans="1:27" x14ac:dyDescent="0.3">
      <c r="A30" s="145" t="s">
        <v>231</v>
      </c>
      <c r="B30" s="146"/>
      <c r="C30" s="146"/>
      <c r="D30" s="30">
        <v>80</v>
      </c>
      <c r="E30" s="176" t="s">
        <v>324</v>
      </c>
      <c r="F30" s="177"/>
      <c r="G30" s="177"/>
      <c r="H30" s="177"/>
      <c r="I30" s="177"/>
      <c r="J30" s="177"/>
      <c r="K30" s="177"/>
      <c r="L30" s="177"/>
      <c r="M30" s="177"/>
      <c r="N30" s="177"/>
      <c r="O30" s="177"/>
      <c r="P30" s="177"/>
      <c r="Q30" s="177"/>
      <c r="R30" s="177"/>
      <c r="S30" s="177"/>
      <c r="T30" s="177"/>
      <c r="U30" s="177"/>
      <c r="V30" s="177"/>
      <c r="W30" s="177"/>
      <c r="X30" s="177"/>
      <c r="Y30" s="177"/>
      <c r="Z30" s="177"/>
      <c r="AA30" s="178"/>
    </row>
    <row r="31" spans="1:27" x14ac:dyDescent="0.3">
      <c r="A31" s="143"/>
      <c r="B31" s="144"/>
      <c r="C31" s="144"/>
      <c r="D31" s="144"/>
      <c r="E31" s="177"/>
      <c r="F31" s="177"/>
      <c r="G31" s="177"/>
      <c r="H31" s="177"/>
      <c r="I31" s="177"/>
      <c r="J31" s="177"/>
      <c r="K31" s="177"/>
      <c r="L31" s="177"/>
      <c r="M31" s="177"/>
      <c r="N31" s="177"/>
      <c r="O31" s="177"/>
      <c r="P31" s="177"/>
      <c r="Q31" s="177"/>
      <c r="R31" s="177"/>
      <c r="S31" s="177"/>
      <c r="T31" s="177"/>
      <c r="U31" s="177"/>
      <c r="V31" s="177"/>
      <c r="W31" s="177"/>
      <c r="X31" s="177"/>
      <c r="Y31" s="177"/>
      <c r="Z31" s="177"/>
      <c r="AA31" s="178"/>
    </row>
    <row r="32" spans="1:27" x14ac:dyDescent="0.3">
      <c r="A32" s="250" t="s">
        <v>243</v>
      </c>
      <c r="B32" s="251"/>
      <c r="C32" s="251"/>
      <c r="D32" s="30">
        <v>30</v>
      </c>
      <c r="E32" s="252" t="s">
        <v>460</v>
      </c>
      <c r="F32" s="253"/>
      <c r="G32" s="253"/>
      <c r="H32" s="253"/>
      <c r="I32" s="253"/>
      <c r="J32" s="253"/>
      <c r="K32" s="253"/>
      <c r="L32" s="253"/>
      <c r="M32" s="253"/>
      <c r="N32" s="253"/>
      <c r="O32" s="253"/>
      <c r="P32" s="253"/>
      <c r="Q32" s="253"/>
      <c r="R32" s="253"/>
      <c r="S32" s="253"/>
      <c r="T32" s="253"/>
      <c r="U32" s="253"/>
      <c r="V32" s="253"/>
      <c r="W32" s="253"/>
      <c r="X32" s="253"/>
      <c r="Y32" s="253"/>
      <c r="Z32" s="253"/>
      <c r="AA32" s="254"/>
    </row>
    <row r="33" spans="1:27" ht="15" thickBot="1" x14ac:dyDescent="0.35">
      <c r="A33" s="257"/>
      <c r="B33" s="123"/>
      <c r="C33" s="123"/>
      <c r="D33" s="123"/>
      <c r="E33" s="255"/>
      <c r="F33" s="255"/>
      <c r="G33" s="255"/>
      <c r="H33" s="255"/>
      <c r="I33" s="255"/>
      <c r="J33" s="255"/>
      <c r="K33" s="255"/>
      <c r="L33" s="255"/>
      <c r="M33" s="255"/>
      <c r="N33" s="255"/>
      <c r="O33" s="255"/>
      <c r="P33" s="255"/>
      <c r="Q33" s="255"/>
      <c r="R33" s="255"/>
      <c r="S33" s="255"/>
      <c r="T33" s="255"/>
      <c r="U33" s="255"/>
      <c r="V33" s="255"/>
      <c r="W33" s="255"/>
      <c r="X33" s="255"/>
      <c r="Y33" s="255"/>
      <c r="Z33" s="255"/>
      <c r="AA33" s="256"/>
    </row>
    <row r="34" spans="1:27" x14ac:dyDescent="0.3">
      <c r="A34" s="258" t="s">
        <v>16</v>
      </c>
      <c r="B34" s="259"/>
      <c r="C34" s="260"/>
      <c r="D34" s="138" t="s">
        <v>17</v>
      </c>
      <c r="E34" s="137"/>
      <c r="F34" s="137" t="s">
        <v>19</v>
      </c>
      <c r="G34" s="137"/>
      <c r="H34" s="137"/>
      <c r="I34" s="137"/>
      <c r="J34" s="137"/>
      <c r="K34" s="137"/>
      <c r="L34" s="137"/>
      <c r="M34" s="137"/>
      <c r="N34" s="32" t="s">
        <v>18</v>
      </c>
      <c r="O34" s="33"/>
      <c r="P34" s="138" t="s">
        <v>17</v>
      </c>
      <c r="Q34" s="137"/>
      <c r="R34" s="137" t="s">
        <v>19</v>
      </c>
      <c r="S34" s="137"/>
      <c r="T34" s="137"/>
      <c r="U34" s="137"/>
      <c r="V34" s="137"/>
      <c r="W34" s="137"/>
      <c r="X34" s="137"/>
      <c r="Y34" s="137"/>
      <c r="Z34" s="32" t="s">
        <v>18</v>
      </c>
      <c r="AA34" s="33"/>
    </row>
    <row r="35" spans="1:27" x14ac:dyDescent="0.3">
      <c r="A35" s="261"/>
      <c r="B35" s="262"/>
      <c r="C35" s="263"/>
      <c r="D35" s="134"/>
      <c r="E35" s="135"/>
      <c r="F35" s="135"/>
      <c r="G35" s="135"/>
      <c r="H35" s="135"/>
      <c r="I35" s="135"/>
      <c r="J35" s="135"/>
      <c r="K35" s="135"/>
      <c r="L35" s="135"/>
      <c r="M35" s="135"/>
      <c r="N35" s="120"/>
      <c r="O35" s="136"/>
      <c r="P35" s="134"/>
      <c r="Q35" s="135"/>
      <c r="R35" s="135"/>
      <c r="S35" s="135"/>
      <c r="T35" s="135"/>
      <c r="U35" s="135"/>
      <c r="V35" s="135"/>
      <c r="W35" s="135"/>
      <c r="X35" s="135"/>
      <c r="Y35" s="135"/>
      <c r="Z35" s="120"/>
      <c r="AA35" s="136"/>
    </row>
    <row r="36" spans="1:27" x14ac:dyDescent="0.3">
      <c r="A36" s="261"/>
      <c r="B36" s="262"/>
      <c r="C36" s="263"/>
      <c r="D36" s="134"/>
      <c r="E36" s="135"/>
      <c r="F36" s="135"/>
      <c r="G36" s="135"/>
      <c r="H36" s="135"/>
      <c r="I36" s="135"/>
      <c r="J36" s="135"/>
      <c r="K36" s="135"/>
      <c r="L36" s="135"/>
      <c r="M36" s="135"/>
      <c r="N36" s="120"/>
      <c r="O36" s="136"/>
      <c r="P36" s="134"/>
      <c r="Q36" s="135"/>
      <c r="R36" s="135"/>
      <c r="S36" s="135"/>
      <c r="T36" s="135"/>
      <c r="U36" s="135"/>
      <c r="V36" s="135"/>
      <c r="W36" s="135"/>
      <c r="X36" s="135"/>
      <c r="Y36" s="135"/>
      <c r="Z36" s="120"/>
      <c r="AA36" s="136"/>
    </row>
    <row r="37" spans="1:27" ht="15" thickBot="1" x14ac:dyDescent="0.35">
      <c r="A37" s="326"/>
      <c r="B37" s="327"/>
      <c r="C37" s="328"/>
      <c r="D37" s="329"/>
      <c r="E37" s="330"/>
      <c r="F37" s="331"/>
      <c r="G37" s="332"/>
      <c r="H37" s="332"/>
      <c r="I37" s="332"/>
      <c r="J37" s="332"/>
      <c r="K37" s="332"/>
      <c r="L37" s="332"/>
      <c r="M37" s="330"/>
      <c r="N37" s="331"/>
      <c r="O37" s="333"/>
      <c r="P37" s="329"/>
      <c r="Q37" s="330"/>
      <c r="R37" s="331"/>
      <c r="S37" s="332"/>
      <c r="T37" s="332"/>
      <c r="U37" s="332"/>
      <c r="V37" s="332"/>
      <c r="W37" s="332"/>
      <c r="X37" s="332"/>
      <c r="Y37" s="330"/>
      <c r="Z37" s="331"/>
      <c r="AA37" s="333"/>
    </row>
    <row r="38" spans="1:27" ht="15" thickBot="1" x14ac:dyDescent="0.35">
      <c r="A38" s="264" t="s">
        <v>233</v>
      </c>
      <c r="B38" s="265"/>
      <c r="C38" s="265"/>
      <c r="D38" s="265"/>
      <c r="E38" s="265"/>
      <c r="F38" s="265"/>
      <c r="G38" s="265"/>
      <c r="H38" s="265"/>
      <c r="I38" s="265"/>
      <c r="J38" s="265"/>
      <c r="K38" s="265"/>
      <c r="L38" s="265"/>
      <c r="M38" s="265"/>
      <c r="N38" s="265"/>
      <c r="O38" s="265"/>
      <c r="P38" s="265"/>
      <c r="Q38" s="265"/>
      <c r="R38" s="265"/>
      <c r="S38" s="265"/>
      <c r="T38" s="265"/>
      <c r="U38" s="265"/>
      <c r="V38" s="265"/>
      <c r="W38" s="265"/>
      <c r="X38" s="265"/>
      <c r="Y38" s="265"/>
      <c r="Z38" s="265"/>
      <c r="AA38" s="266"/>
    </row>
    <row r="39" spans="1:27" x14ac:dyDescent="0.3">
      <c r="A39" s="269" t="s">
        <v>216</v>
      </c>
      <c r="B39" s="270"/>
      <c r="C39" s="271"/>
      <c r="D39" s="31" t="s">
        <v>259</v>
      </c>
      <c r="E39" s="27"/>
      <c r="F39" s="28"/>
      <c r="G39" s="28"/>
      <c r="H39" s="116">
        <f>AVERAGE(CYCLES!$B$11,CYCLES!$C$11)*CYCLES!$D$11+AVERAGE(CYCLES!$B$12,CYCLES!$C$12)*CYCLES!$D$12</f>
        <v>11</v>
      </c>
      <c r="I39" s="116"/>
      <c r="J39" s="117"/>
      <c r="K39" s="276" t="s">
        <v>222</v>
      </c>
      <c r="L39" s="276"/>
      <c r="M39" s="276"/>
      <c r="N39" s="276"/>
      <c r="O39" s="276"/>
      <c r="P39" s="276"/>
      <c r="Q39" s="276"/>
      <c r="R39" s="277"/>
      <c r="S39" s="275" t="s">
        <v>13</v>
      </c>
      <c r="T39" s="276"/>
      <c r="U39" s="276"/>
      <c r="V39" s="276"/>
      <c r="W39" s="276"/>
      <c r="X39" s="276"/>
      <c r="Y39" s="276"/>
      <c r="Z39" s="276"/>
      <c r="AA39" s="277"/>
    </row>
    <row r="40" spans="1:27" x14ac:dyDescent="0.3">
      <c r="A40" s="272"/>
      <c r="B40" s="273"/>
      <c r="C40" s="274"/>
      <c r="D40" s="120" t="s">
        <v>385</v>
      </c>
      <c r="E40" s="121"/>
      <c r="F40" s="121"/>
      <c r="G40" s="122"/>
      <c r="H40" s="118">
        <v>22646</v>
      </c>
      <c r="I40" s="118"/>
      <c r="J40" s="119"/>
      <c r="K40" s="279"/>
      <c r="L40" s="279"/>
      <c r="M40" s="279"/>
      <c r="N40" s="279"/>
      <c r="O40" s="279"/>
      <c r="P40" s="279"/>
      <c r="Q40" s="279"/>
      <c r="R40" s="280"/>
      <c r="S40" s="278"/>
      <c r="T40" s="279"/>
      <c r="U40" s="279"/>
      <c r="V40" s="279"/>
      <c r="W40" s="279"/>
      <c r="X40" s="279"/>
      <c r="Y40" s="279"/>
      <c r="Z40" s="279"/>
      <c r="AA40" s="280"/>
    </row>
    <row r="41" spans="1:27" x14ac:dyDescent="0.3">
      <c r="A41" s="128" t="s">
        <v>11</v>
      </c>
      <c r="B41" s="129"/>
      <c r="C41" s="129"/>
      <c r="D41" s="281">
        <f>(CYCLES!$I$4*($H$39*$H$40))/(CYCLES!$I$9*$X$12)</f>
        <v>0.21972771695980053</v>
      </c>
      <c r="E41" s="282"/>
      <c r="F41" s="209" t="s">
        <v>386</v>
      </c>
      <c r="G41" s="283"/>
      <c r="H41" s="283"/>
      <c r="I41" s="283"/>
      <c r="J41" s="284"/>
      <c r="K41" s="130" t="s">
        <v>387</v>
      </c>
      <c r="L41" s="130"/>
      <c r="M41" s="130"/>
      <c r="N41" s="130"/>
      <c r="O41" s="130"/>
      <c r="P41" s="130"/>
      <c r="Q41" s="130"/>
      <c r="R41" s="131"/>
      <c r="S41" s="267" t="s">
        <v>461</v>
      </c>
      <c r="T41" s="130"/>
      <c r="U41" s="130"/>
      <c r="V41" s="130"/>
      <c r="W41" s="130"/>
      <c r="X41" s="130"/>
      <c r="Y41" s="130"/>
      <c r="Z41" s="130"/>
      <c r="AA41" s="131"/>
    </row>
    <row r="42" spans="1:27" x14ac:dyDescent="0.3">
      <c r="A42" s="65"/>
      <c r="B42" s="8"/>
      <c r="C42" s="8"/>
      <c r="D42" s="8"/>
      <c r="E42" s="44"/>
      <c r="F42" s="125">
        <f>(1-$D$41)*$H$40/$D$41</f>
        <v>80417.920716670953</v>
      </c>
      <c r="G42" s="126"/>
      <c r="H42" s="126"/>
      <c r="I42" s="126"/>
      <c r="J42" s="127"/>
      <c r="K42" s="130"/>
      <c r="L42" s="130"/>
      <c r="M42" s="130"/>
      <c r="N42" s="130"/>
      <c r="O42" s="130"/>
      <c r="P42" s="130"/>
      <c r="Q42" s="130"/>
      <c r="R42" s="131"/>
      <c r="S42" s="267"/>
      <c r="T42" s="130"/>
      <c r="U42" s="130"/>
      <c r="V42" s="130"/>
      <c r="W42" s="130"/>
      <c r="X42" s="130"/>
      <c r="Y42" s="130"/>
      <c r="Z42" s="130"/>
      <c r="AA42" s="131"/>
    </row>
    <row r="43" spans="1:27" x14ac:dyDescent="0.3">
      <c r="A43" s="128" t="s">
        <v>14</v>
      </c>
      <c r="B43" s="129"/>
      <c r="C43" s="129"/>
      <c r="D43" s="281">
        <f>(CYCLES!$I$5*$H$40*0.7)/(CYCLES!$I$10*$X$13)</f>
        <v>0.69324824261770812</v>
      </c>
      <c r="E43" s="282"/>
      <c r="F43" s="209" t="s">
        <v>386</v>
      </c>
      <c r="G43" s="283"/>
      <c r="H43" s="283"/>
      <c r="I43" s="283"/>
      <c r="J43" s="284"/>
      <c r="K43" s="130"/>
      <c r="L43" s="130"/>
      <c r="M43" s="130"/>
      <c r="N43" s="130"/>
      <c r="O43" s="130"/>
      <c r="P43" s="130"/>
      <c r="Q43" s="130"/>
      <c r="R43" s="131"/>
      <c r="S43" s="267"/>
      <c r="T43" s="130"/>
      <c r="U43" s="130"/>
      <c r="V43" s="130"/>
      <c r="W43" s="130"/>
      <c r="X43" s="130"/>
      <c r="Y43" s="130"/>
      <c r="Z43" s="130"/>
      <c r="AA43" s="131"/>
    </row>
    <row r="44" spans="1:27" x14ac:dyDescent="0.3">
      <c r="A44" s="65"/>
      <c r="B44" s="8"/>
      <c r="C44" s="8"/>
      <c r="D44" s="8"/>
      <c r="E44" s="24"/>
      <c r="F44" s="125">
        <f>(1-$D$43)*$H$40/$D$43</f>
        <v>10020.509062451589</v>
      </c>
      <c r="G44" s="126"/>
      <c r="H44" s="126"/>
      <c r="I44" s="126"/>
      <c r="J44" s="127"/>
      <c r="K44" s="130"/>
      <c r="L44" s="130"/>
      <c r="M44" s="130"/>
      <c r="N44" s="130"/>
      <c r="O44" s="130"/>
      <c r="P44" s="130"/>
      <c r="Q44" s="130"/>
      <c r="R44" s="131"/>
      <c r="S44" s="267"/>
      <c r="T44" s="130"/>
      <c r="U44" s="130"/>
      <c r="V44" s="130"/>
      <c r="W44" s="130"/>
      <c r="X44" s="130"/>
      <c r="Y44" s="130"/>
      <c r="Z44" s="130"/>
      <c r="AA44" s="131"/>
    </row>
    <row r="45" spans="1:27" x14ac:dyDescent="0.3">
      <c r="A45" s="128" t="s">
        <v>15</v>
      </c>
      <c r="B45" s="129"/>
      <c r="C45" s="129"/>
      <c r="D45" s="281">
        <f>(CYCLES!$I$6*$H$40*0.9)/(CYCLES!$I$11*$X$14)</f>
        <v>0.7586602743970926</v>
      </c>
      <c r="E45" s="282"/>
      <c r="F45" s="209" t="s">
        <v>386</v>
      </c>
      <c r="G45" s="283"/>
      <c r="H45" s="283"/>
      <c r="I45" s="283"/>
      <c r="J45" s="284"/>
      <c r="K45" s="130"/>
      <c r="L45" s="130"/>
      <c r="M45" s="130"/>
      <c r="N45" s="130"/>
      <c r="O45" s="130"/>
      <c r="P45" s="130"/>
      <c r="Q45" s="130"/>
      <c r="R45" s="131"/>
      <c r="S45" s="267"/>
      <c r="T45" s="130"/>
      <c r="U45" s="130"/>
      <c r="V45" s="130"/>
      <c r="W45" s="130"/>
      <c r="X45" s="130"/>
      <c r="Y45" s="130"/>
      <c r="Z45" s="130"/>
      <c r="AA45" s="131"/>
    </row>
    <row r="46" spans="1:27" ht="15" thickBot="1" x14ac:dyDescent="0.35">
      <c r="A46" s="67"/>
      <c r="B46" s="63"/>
      <c r="C46" s="63"/>
      <c r="D46" s="63"/>
      <c r="E46" s="64"/>
      <c r="F46" s="316">
        <f>(1-$D$45)*$H$40/$D$45</f>
        <v>7203.9878855483485</v>
      </c>
      <c r="G46" s="317"/>
      <c r="H46" s="317"/>
      <c r="I46" s="317"/>
      <c r="J46" s="318"/>
      <c r="K46" s="130"/>
      <c r="L46" s="130"/>
      <c r="M46" s="130"/>
      <c r="N46" s="130"/>
      <c r="O46" s="130"/>
      <c r="P46" s="130"/>
      <c r="Q46" s="130"/>
      <c r="R46" s="131"/>
      <c r="S46" s="267"/>
      <c r="T46" s="130"/>
      <c r="U46" s="130"/>
      <c r="V46" s="130"/>
      <c r="W46" s="130"/>
      <c r="X46" s="130"/>
      <c r="Y46" s="130"/>
      <c r="Z46" s="130"/>
      <c r="AA46" s="131"/>
    </row>
    <row r="47" spans="1:27" ht="15" thickBot="1" x14ac:dyDescent="0.35">
      <c r="A47" s="70" t="s">
        <v>214</v>
      </c>
      <c r="B47" s="319" t="s">
        <v>384</v>
      </c>
      <c r="C47" s="319"/>
      <c r="D47" s="319"/>
      <c r="E47" s="319"/>
      <c r="F47" s="319"/>
      <c r="G47" s="319"/>
      <c r="H47" s="319"/>
      <c r="I47" s="319"/>
      <c r="J47" s="320"/>
      <c r="K47" s="132"/>
      <c r="L47" s="132"/>
      <c r="M47" s="132"/>
      <c r="N47" s="132"/>
      <c r="O47" s="132"/>
      <c r="P47" s="132"/>
      <c r="Q47" s="132"/>
      <c r="R47" s="133"/>
      <c r="S47" s="268"/>
      <c r="T47" s="132"/>
      <c r="U47" s="132"/>
      <c r="V47" s="132"/>
      <c r="W47" s="132"/>
      <c r="X47" s="132"/>
      <c r="Y47" s="132"/>
      <c r="Z47" s="132"/>
      <c r="AA47" s="133"/>
    </row>
    <row r="48" spans="1:27" ht="15.75" customHeight="1" x14ac:dyDescent="0.3">
      <c r="A48" s="191" t="str">
        <f ca="1">MID(CELL("filename",A1),FIND("]",CELL("filename",A1),1)+1,30)</f>
        <v>SC12</v>
      </c>
      <c r="B48" s="192"/>
      <c r="C48" s="192"/>
      <c r="D48" s="192"/>
      <c r="E48" s="192"/>
      <c r="F48" s="192" t="s">
        <v>415</v>
      </c>
      <c r="G48" s="192"/>
      <c r="H48" s="192"/>
      <c r="I48" s="192"/>
      <c r="J48" s="192"/>
      <c r="K48" s="192"/>
      <c r="L48" s="192"/>
      <c r="M48" s="192"/>
      <c r="N48" s="192"/>
      <c r="O48" s="192"/>
      <c r="P48" s="192"/>
      <c r="Q48" s="192"/>
      <c r="R48" s="192"/>
      <c r="S48" s="192"/>
      <c r="T48" s="192"/>
      <c r="U48" s="192"/>
      <c r="V48" s="192"/>
      <c r="W48" s="197" t="s">
        <v>253</v>
      </c>
      <c r="X48" s="197"/>
      <c r="Y48" s="179" t="str">
        <f ca="1">+CONCATENATE(A48,"_2")</f>
        <v>SC12_2</v>
      </c>
      <c r="Z48" s="179"/>
      <c r="AA48" s="180"/>
    </row>
    <row r="49" spans="1:28" ht="15" customHeight="1" x14ac:dyDescent="0.3">
      <c r="A49" s="193"/>
      <c r="B49" s="194"/>
      <c r="C49" s="194"/>
      <c r="D49" s="194"/>
      <c r="E49" s="194"/>
      <c r="F49" s="194"/>
      <c r="G49" s="194"/>
      <c r="H49" s="194"/>
      <c r="I49" s="194"/>
      <c r="J49" s="194"/>
      <c r="K49" s="194"/>
      <c r="L49" s="194"/>
      <c r="M49" s="194"/>
      <c r="N49" s="194"/>
      <c r="O49" s="194"/>
      <c r="P49" s="194"/>
      <c r="Q49" s="194"/>
      <c r="R49" s="194"/>
      <c r="S49" s="194"/>
      <c r="T49" s="194"/>
      <c r="U49" s="194"/>
      <c r="V49" s="194"/>
      <c r="W49" s="198" t="s">
        <v>254</v>
      </c>
      <c r="X49" s="198"/>
      <c r="Y49" s="200">
        <v>2</v>
      </c>
      <c r="Z49" s="200"/>
      <c r="AA49" s="201"/>
    </row>
    <row r="50" spans="1:28" ht="15.75" customHeight="1" thickBot="1" x14ac:dyDescent="0.35">
      <c r="A50" s="195"/>
      <c r="B50" s="196"/>
      <c r="C50" s="196"/>
      <c r="D50" s="196"/>
      <c r="E50" s="196"/>
      <c r="F50" s="196"/>
      <c r="G50" s="196"/>
      <c r="H50" s="196"/>
      <c r="I50" s="196"/>
      <c r="J50" s="196"/>
      <c r="K50" s="196"/>
      <c r="L50" s="196"/>
      <c r="M50" s="196"/>
      <c r="N50" s="196"/>
      <c r="O50" s="196"/>
      <c r="P50" s="196"/>
      <c r="Q50" s="196"/>
      <c r="R50" s="196"/>
      <c r="S50" s="196"/>
      <c r="T50" s="196"/>
      <c r="U50" s="196"/>
      <c r="V50" s="196"/>
      <c r="W50" s="199" t="s">
        <v>255</v>
      </c>
      <c r="X50" s="199"/>
      <c r="Y50" s="202">
        <v>43136</v>
      </c>
      <c r="Z50" s="202"/>
      <c r="AA50" s="203"/>
    </row>
    <row r="51" spans="1:28" ht="19.95" customHeight="1" thickTop="1" x14ac:dyDescent="0.3">
      <c r="A51" s="292" t="s">
        <v>463</v>
      </c>
      <c r="B51" s="293"/>
      <c r="C51" s="293"/>
      <c r="D51" s="293"/>
      <c r="E51" s="293"/>
      <c r="F51" s="293"/>
      <c r="G51" s="293"/>
      <c r="H51" s="293"/>
      <c r="I51" s="293"/>
      <c r="J51" s="293"/>
      <c r="K51" s="293"/>
      <c r="L51" s="293"/>
      <c r="M51" s="293"/>
      <c r="N51" s="293"/>
      <c r="O51" s="293"/>
      <c r="P51" s="293"/>
      <c r="Q51" s="293"/>
      <c r="R51" s="289" t="s">
        <v>446</v>
      </c>
      <c r="S51" s="290"/>
      <c r="T51" s="289" t="s">
        <v>443</v>
      </c>
      <c r="U51" s="290"/>
      <c r="V51" s="289" t="s">
        <v>416</v>
      </c>
      <c r="W51" s="291"/>
      <c r="X51" s="289" t="s">
        <v>462</v>
      </c>
      <c r="Y51" s="290"/>
      <c r="Z51" s="294" t="s">
        <v>447</v>
      </c>
      <c r="AA51" s="295"/>
      <c r="AB51" s="76" t="s">
        <v>449</v>
      </c>
    </row>
    <row r="52" spans="1:28" ht="19.95" customHeight="1" x14ac:dyDescent="0.3">
      <c r="A52" s="95" t="s">
        <v>418</v>
      </c>
      <c r="B52" s="96"/>
      <c r="C52" s="97"/>
      <c r="D52" s="101" t="s">
        <v>424</v>
      </c>
      <c r="E52" s="102"/>
      <c r="F52" s="102"/>
      <c r="G52" s="102"/>
      <c r="H52" s="102"/>
      <c r="I52" s="102"/>
      <c r="J52" s="102"/>
      <c r="K52" s="102"/>
      <c r="L52" s="102"/>
      <c r="M52" s="102"/>
      <c r="N52" s="102"/>
      <c r="O52" s="102"/>
      <c r="P52" s="102"/>
      <c r="Q52" s="103"/>
      <c r="R52" s="86" t="s">
        <v>444</v>
      </c>
      <c r="S52" s="87"/>
      <c r="T52" s="86" t="s">
        <v>448</v>
      </c>
      <c r="U52" s="87"/>
      <c r="V52" s="86"/>
      <c r="W52" s="87"/>
      <c r="X52" s="86"/>
      <c r="Y52" s="87"/>
      <c r="Z52" s="285" t="s">
        <v>429</v>
      </c>
      <c r="AA52" s="286"/>
      <c r="AB52" s="74"/>
    </row>
    <row r="53" spans="1:28" ht="19.95" customHeight="1" x14ac:dyDescent="0.3">
      <c r="A53" s="98"/>
      <c r="B53" s="99"/>
      <c r="C53" s="100"/>
      <c r="D53" s="88" t="s">
        <v>425</v>
      </c>
      <c r="E53" s="89"/>
      <c r="F53" s="89"/>
      <c r="G53" s="89"/>
      <c r="H53" s="89"/>
      <c r="I53" s="89"/>
      <c r="J53" s="89"/>
      <c r="K53" s="89"/>
      <c r="L53" s="89"/>
      <c r="M53" s="89"/>
      <c r="N53" s="89"/>
      <c r="O53" s="89"/>
      <c r="P53" s="89"/>
      <c r="Q53" s="90"/>
      <c r="R53" s="91" t="s">
        <v>444</v>
      </c>
      <c r="S53" s="92"/>
      <c r="T53" s="93" t="s">
        <v>448</v>
      </c>
      <c r="U53" s="94"/>
      <c r="V53" s="91"/>
      <c r="W53" s="92"/>
      <c r="X53" s="91"/>
      <c r="Y53" s="92"/>
      <c r="Z53" s="93" t="s">
        <v>430</v>
      </c>
      <c r="AA53" s="287"/>
      <c r="AB53" s="74"/>
    </row>
    <row r="54" spans="1:28" ht="19.95" customHeight="1" x14ac:dyDescent="0.3">
      <c r="A54" s="98"/>
      <c r="B54" s="99"/>
      <c r="C54" s="100"/>
      <c r="D54" s="88" t="s">
        <v>440</v>
      </c>
      <c r="E54" s="89"/>
      <c r="F54" s="89"/>
      <c r="G54" s="89"/>
      <c r="H54" s="89"/>
      <c r="I54" s="89"/>
      <c r="J54" s="89"/>
      <c r="K54" s="89"/>
      <c r="L54" s="89"/>
      <c r="M54" s="89"/>
      <c r="N54" s="89"/>
      <c r="O54" s="89"/>
      <c r="P54" s="89"/>
      <c r="Q54" s="90"/>
      <c r="R54" s="91" t="s">
        <v>444</v>
      </c>
      <c r="S54" s="92"/>
      <c r="T54" s="93">
        <v>1</v>
      </c>
      <c r="U54" s="94"/>
      <c r="V54" s="91"/>
      <c r="W54" s="92"/>
      <c r="X54" s="91"/>
      <c r="Y54" s="92"/>
      <c r="Z54" s="305" t="s">
        <v>431</v>
      </c>
      <c r="AA54" s="301"/>
      <c r="AB54" s="334"/>
    </row>
    <row r="55" spans="1:28" ht="19.95" customHeight="1" x14ac:dyDescent="0.3">
      <c r="A55" s="98"/>
      <c r="B55" s="99"/>
      <c r="C55" s="100"/>
      <c r="D55" s="88" t="s">
        <v>439</v>
      </c>
      <c r="E55" s="89"/>
      <c r="F55" s="89"/>
      <c r="G55" s="89"/>
      <c r="H55" s="89"/>
      <c r="I55" s="89"/>
      <c r="J55" s="89"/>
      <c r="K55" s="89"/>
      <c r="L55" s="89"/>
      <c r="M55" s="89"/>
      <c r="N55" s="89"/>
      <c r="O55" s="89"/>
      <c r="P55" s="89"/>
      <c r="Q55" s="90"/>
      <c r="R55" s="91" t="s">
        <v>445</v>
      </c>
      <c r="S55" s="92"/>
      <c r="T55" s="93">
        <v>1</v>
      </c>
      <c r="U55" s="94"/>
      <c r="V55" s="91"/>
      <c r="W55" s="92"/>
      <c r="X55" s="91"/>
      <c r="Y55" s="92"/>
      <c r="Z55" s="298"/>
      <c r="AA55" s="296"/>
      <c r="AB55" s="334"/>
    </row>
    <row r="56" spans="1:28" ht="19.95" customHeight="1" x14ac:dyDescent="0.3">
      <c r="A56" s="98"/>
      <c r="B56" s="99"/>
      <c r="C56" s="100"/>
      <c r="D56" s="113" t="s">
        <v>441</v>
      </c>
      <c r="E56" s="114"/>
      <c r="F56" s="114"/>
      <c r="G56" s="114"/>
      <c r="H56" s="114"/>
      <c r="I56" s="114"/>
      <c r="J56" s="114"/>
      <c r="K56" s="114"/>
      <c r="L56" s="114"/>
      <c r="M56" s="114"/>
      <c r="N56" s="114"/>
      <c r="O56" s="114"/>
      <c r="P56" s="114"/>
      <c r="Q56" s="115"/>
      <c r="R56" s="91" t="s">
        <v>444</v>
      </c>
      <c r="S56" s="92"/>
      <c r="T56" s="109">
        <v>1</v>
      </c>
      <c r="U56" s="110"/>
      <c r="V56" s="91"/>
      <c r="W56" s="92"/>
      <c r="X56" s="111"/>
      <c r="Y56" s="112"/>
      <c r="Z56" s="106"/>
      <c r="AA56" s="107"/>
      <c r="AB56" s="334"/>
    </row>
    <row r="57" spans="1:28" ht="19.95" customHeight="1" x14ac:dyDescent="0.3">
      <c r="A57" s="95" t="s">
        <v>417</v>
      </c>
      <c r="B57" s="96"/>
      <c r="C57" s="97"/>
      <c r="D57" s="101" t="s">
        <v>428</v>
      </c>
      <c r="E57" s="102"/>
      <c r="F57" s="102"/>
      <c r="G57" s="102"/>
      <c r="H57" s="102"/>
      <c r="I57" s="102"/>
      <c r="J57" s="102"/>
      <c r="K57" s="102"/>
      <c r="L57" s="102"/>
      <c r="M57" s="102"/>
      <c r="N57" s="102"/>
      <c r="O57" s="102"/>
      <c r="P57" s="102"/>
      <c r="Q57" s="103"/>
      <c r="R57" s="86" t="s">
        <v>444</v>
      </c>
      <c r="S57" s="87"/>
      <c r="T57" s="86">
        <v>0</v>
      </c>
      <c r="U57" s="87"/>
      <c r="V57" s="86"/>
      <c r="W57" s="87"/>
      <c r="X57" s="86"/>
      <c r="Y57" s="87"/>
      <c r="Z57" s="104" t="s">
        <v>432</v>
      </c>
      <c r="AA57" s="105"/>
      <c r="AB57" s="334"/>
    </row>
    <row r="58" spans="1:28" ht="19.95" customHeight="1" x14ac:dyDescent="0.3">
      <c r="A58" s="98"/>
      <c r="B58" s="99"/>
      <c r="C58" s="100"/>
      <c r="D58" s="88" t="s">
        <v>419</v>
      </c>
      <c r="E58" s="89"/>
      <c r="F58" s="89"/>
      <c r="G58" s="89"/>
      <c r="H58" s="89"/>
      <c r="I58" s="89"/>
      <c r="J58" s="89"/>
      <c r="K58" s="89"/>
      <c r="L58" s="89"/>
      <c r="M58" s="89"/>
      <c r="N58" s="89"/>
      <c r="O58" s="89"/>
      <c r="P58" s="89"/>
      <c r="Q58" s="90"/>
      <c r="R58" s="91" t="s">
        <v>444</v>
      </c>
      <c r="S58" s="92"/>
      <c r="T58" s="93">
        <v>0</v>
      </c>
      <c r="U58" s="94"/>
      <c r="V58" s="91"/>
      <c r="W58" s="92"/>
      <c r="X58" s="111"/>
      <c r="Y58" s="112"/>
      <c r="Z58" s="298"/>
      <c r="AA58" s="296"/>
      <c r="AB58" s="334"/>
    </row>
    <row r="59" spans="1:28" ht="19.95" customHeight="1" x14ac:dyDescent="0.3">
      <c r="A59" s="98"/>
      <c r="B59" s="99"/>
      <c r="C59" s="100"/>
      <c r="D59" s="88" t="s">
        <v>438</v>
      </c>
      <c r="E59" s="89"/>
      <c r="F59" s="89"/>
      <c r="G59" s="89"/>
      <c r="H59" s="89"/>
      <c r="I59" s="89"/>
      <c r="J59" s="89"/>
      <c r="K59" s="89"/>
      <c r="L59" s="89"/>
      <c r="M59" s="89"/>
      <c r="N59" s="89"/>
      <c r="O59" s="89"/>
      <c r="P59" s="89"/>
      <c r="Q59" s="90"/>
      <c r="R59" s="91" t="s">
        <v>445</v>
      </c>
      <c r="S59" s="92"/>
      <c r="T59" s="93">
        <v>1</v>
      </c>
      <c r="U59" s="94"/>
      <c r="V59" s="91"/>
      <c r="W59" s="92"/>
      <c r="X59" s="91"/>
      <c r="Y59" s="92"/>
      <c r="Z59" s="298"/>
      <c r="AA59" s="296"/>
      <c r="AB59" s="334"/>
    </row>
    <row r="60" spans="1:28" ht="19.95" customHeight="1" x14ac:dyDescent="0.3">
      <c r="A60" s="98"/>
      <c r="B60" s="99"/>
      <c r="C60" s="100"/>
      <c r="D60" s="88" t="s">
        <v>442</v>
      </c>
      <c r="E60" s="89"/>
      <c r="F60" s="89"/>
      <c r="G60" s="89"/>
      <c r="H60" s="89"/>
      <c r="I60" s="89"/>
      <c r="J60" s="89"/>
      <c r="K60" s="89"/>
      <c r="L60" s="89"/>
      <c r="M60" s="89"/>
      <c r="N60" s="89"/>
      <c r="O60" s="89"/>
      <c r="P60" s="89"/>
      <c r="Q60" s="90"/>
      <c r="R60" s="91" t="s">
        <v>444</v>
      </c>
      <c r="S60" s="92"/>
      <c r="T60" s="93">
        <v>1</v>
      </c>
      <c r="U60" s="94"/>
      <c r="V60" s="91"/>
      <c r="W60" s="92"/>
      <c r="X60" s="91"/>
      <c r="Y60" s="92"/>
      <c r="Z60" s="299"/>
      <c r="AA60" s="297"/>
      <c r="AB60" s="334"/>
    </row>
    <row r="61" spans="1:28" ht="19.95" customHeight="1" x14ac:dyDescent="0.3">
      <c r="A61" s="98"/>
      <c r="B61" s="99"/>
      <c r="C61" s="100"/>
      <c r="D61" s="88" t="s">
        <v>427</v>
      </c>
      <c r="E61" s="89"/>
      <c r="F61" s="89"/>
      <c r="G61" s="89"/>
      <c r="H61" s="89"/>
      <c r="I61" s="89"/>
      <c r="J61" s="89"/>
      <c r="K61" s="89"/>
      <c r="L61" s="89"/>
      <c r="M61" s="89"/>
      <c r="N61" s="89"/>
      <c r="O61" s="89"/>
      <c r="P61" s="89"/>
      <c r="Q61" s="90"/>
      <c r="R61" s="91" t="s">
        <v>444</v>
      </c>
      <c r="S61" s="92"/>
      <c r="T61" s="93">
        <v>0</v>
      </c>
      <c r="U61" s="94"/>
      <c r="V61" s="91"/>
      <c r="W61" s="92"/>
      <c r="X61" s="91"/>
      <c r="Y61" s="92"/>
      <c r="Z61" s="305" t="s">
        <v>433</v>
      </c>
      <c r="AA61" s="301"/>
      <c r="AB61" s="334"/>
    </row>
    <row r="62" spans="1:28" ht="19.95" customHeight="1" x14ac:dyDescent="0.3">
      <c r="A62" s="98"/>
      <c r="B62" s="99"/>
      <c r="C62" s="100"/>
      <c r="D62" s="88" t="s">
        <v>420</v>
      </c>
      <c r="E62" s="89"/>
      <c r="F62" s="89"/>
      <c r="G62" s="89"/>
      <c r="H62" s="89"/>
      <c r="I62" s="89"/>
      <c r="J62" s="89"/>
      <c r="K62" s="89"/>
      <c r="L62" s="89"/>
      <c r="M62" s="89"/>
      <c r="N62" s="89"/>
      <c r="O62" s="89"/>
      <c r="P62" s="89"/>
      <c r="Q62" s="90"/>
      <c r="R62" s="91" t="s">
        <v>444</v>
      </c>
      <c r="S62" s="92"/>
      <c r="T62" s="93">
        <v>0</v>
      </c>
      <c r="U62" s="94"/>
      <c r="V62" s="91"/>
      <c r="W62" s="92"/>
      <c r="X62" s="111"/>
      <c r="Y62" s="112"/>
      <c r="Z62" s="299"/>
      <c r="AA62" s="297"/>
      <c r="AB62" s="334"/>
    </row>
    <row r="63" spans="1:28" ht="19.95" customHeight="1" x14ac:dyDescent="0.3">
      <c r="A63" s="98"/>
      <c r="B63" s="99"/>
      <c r="C63" s="100"/>
      <c r="D63" s="88" t="s">
        <v>421</v>
      </c>
      <c r="E63" s="89"/>
      <c r="F63" s="89"/>
      <c r="G63" s="89"/>
      <c r="H63" s="89"/>
      <c r="I63" s="89"/>
      <c r="J63" s="89"/>
      <c r="K63" s="89"/>
      <c r="L63" s="89"/>
      <c r="M63" s="89"/>
      <c r="N63" s="89"/>
      <c r="O63" s="89"/>
      <c r="P63" s="89"/>
      <c r="Q63" s="90"/>
      <c r="R63" s="91" t="s">
        <v>445</v>
      </c>
      <c r="S63" s="92"/>
      <c r="T63" s="93">
        <v>1</v>
      </c>
      <c r="U63" s="94"/>
      <c r="V63" s="91"/>
      <c r="W63" s="92"/>
      <c r="X63" s="91"/>
      <c r="Y63" s="92"/>
      <c r="Z63" s="93" t="s">
        <v>434</v>
      </c>
      <c r="AA63" s="287"/>
      <c r="AB63" s="74"/>
    </row>
    <row r="64" spans="1:28" ht="19.95" customHeight="1" x14ac:dyDescent="0.3">
      <c r="A64" s="98"/>
      <c r="B64" s="99"/>
      <c r="C64" s="100"/>
      <c r="D64" s="88" t="s">
        <v>426</v>
      </c>
      <c r="E64" s="89"/>
      <c r="F64" s="89"/>
      <c r="G64" s="89"/>
      <c r="H64" s="89"/>
      <c r="I64" s="89"/>
      <c r="J64" s="89"/>
      <c r="K64" s="89"/>
      <c r="L64" s="89"/>
      <c r="M64" s="89"/>
      <c r="N64" s="89"/>
      <c r="O64" s="89"/>
      <c r="P64" s="89"/>
      <c r="Q64" s="90"/>
      <c r="R64" s="91" t="s">
        <v>444</v>
      </c>
      <c r="S64" s="92"/>
      <c r="T64" s="93">
        <v>0</v>
      </c>
      <c r="U64" s="94"/>
      <c r="V64" s="91"/>
      <c r="W64" s="92"/>
      <c r="X64" s="91"/>
      <c r="Y64" s="92"/>
      <c r="Z64" s="305" t="s">
        <v>435</v>
      </c>
      <c r="AA64" s="301"/>
      <c r="AB64" s="334"/>
    </row>
    <row r="65" spans="1:28" ht="19.95" customHeight="1" x14ac:dyDescent="0.3">
      <c r="A65" s="98"/>
      <c r="B65" s="99"/>
      <c r="C65" s="100"/>
      <c r="D65" s="88" t="s">
        <v>422</v>
      </c>
      <c r="E65" s="89"/>
      <c r="F65" s="89"/>
      <c r="G65" s="89"/>
      <c r="H65" s="89"/>
      <c r="I65" s="89"/>
      <c r="J65" s="89"/>
      <c r="K65" s="89"/>
      <c r="L65" s="89"/>
      <c r="M65" s="89"/>
      <c r="N65" s="89"/>
      <c r="O65" s="89"/>
      <c r="P65" s="89"/>
      <c r="Q65" s="90"/>
      <c r="R65" s="91" t="s">
        <v>444</v>
      </c>
      <c r="S65" s="92"/>
      <c r="T65" s="93">
        <v>0</v>
      </c>
      <c r="U65" s="94"/>
      <c r="V65" s="91"/>
      <c r="W65" s="92"/>
      <c r="X65" s="111"/>
      <c r="Y65" s="112"/>
      <c r="Z65" s="299"/>
      <c r="AA65" s="297"/>
      <c r="AB65" s="334"/>
    </row>
    <row r="66" spans="1:28" ht="30" customHeight="1" thickBot="1" x14ac:dyDescent="0.35">
      <c r="A66" s="306" t="s">
        <v>423</v>
      </c>
      <c r="B66" s="307"/>
      <c r="C66" s="308"/>
      <c r="D66" s="309" t="s">
        <v>437</v>
      </c>
      <c r="E66" s="310"/>
      <c r="F66" s="310"/>
      <c r="G66" s="310"/>
      <c r="H66" s="310"/>
      <c r="I66" s="310"/>
      <c r="J66" s="310"/>
      <c r="K66" s="310"/>
      <c r="L66" s="310"/>
      <c r="M66" s="310"/>
      <c r="N66" s="310"/>
      <c r="O66" s="310"/>
      <c r="P66" s="310"/>
      <c r="Q66" s="311"/>
      <c r="R66" s="312" t="s">
        <v>444</v>
      </c>
      <c r="S66" s="313"/>
      <c r="T66" s="312">
        <v>1</v>
      </c>
      <c r="U66" s="313"/>
      <c r="V66" s="312"/>
      <c r="W66" s="313"/>
      <c r="X66" s="312"/>
      <c r="Y66" s="313"/>
      <c r="Z66" s="314" t="s">
        <v>436</v>
      </c>
      <c r="AA66" s="315"/>
      <c r="AB66" s="75"/>
    </row>
    <row r="67" spans="1:28" ht="15" customHeight="1" thickTop="1" x14ac:dyDescent="0.3"/>
  </sheetData>
  <mergeCells count="208">
    <mergeCell ref="AB61:AB62"/>
    <mergeCell ref="AB64:AB65"/>
    <mergeCell ref="X64:Y64"/>
    <mergeCell ref="X65:Y65"/>
    <mergeCell ref="X63:Y63"/>
    <mergeCell ref="AB57:AB60"/>
    <mergeCell ref="AB54:AB56"/>
    <mergeCell ref="X52:Y52"/>
    <mergeCell ref="X57:Y57"/>
    <mergeCell ref="X61:Y61"/>
    <mergeCell ref="X56:Y56"/>
    <mergeCell ref="X53:Y53"/>
    <mergeCell ref="X54:Y54"/>
    <mergeCell ref="X55:Y55"/>
    <mergeCell ref="X66:Y66"/>
    <mergeCell ref="X58:Y58"/>
    <mergeCell ref="X59:Y59"/>
    <mergeCell ref="X60:Y60"/>
    <mergeCell ref="X62:Y62"/>
    <mergeCell ref="Z66:AA66"/>
    <mergeCell ref="Z52:AA52"/>
    <mergeCell ref="Z53:AA53"/>
    <mergeCell ref="Z54:AA56"/>
    <mergeCell ref="Z57:AA60"/>
    <mergeCell ref="Z61:AA62"/>
    <mergeCell ref="Z63:AA63"/>
    <mergeCell ref="Z64:AA65"/>
    <mergeCell ref="X51:Y51"/>
    <mergeCell ref="Z51:AA51"/>
    <mergeCell ref="A66:C66"/>
    <mergeCell ref="D66:Q66"/>
    <mergeCell ref="R66:S66"/>
    <mergeCell ref="T66:U66"/>
    <mergeCell ref="V66:W66"/>
    <mergeCell ref="T63:U63"/>
    <mergeCell ref="V63:W63"/>
    <mergeCell ref="D64:Q64"/>
    <mergeCell ref="R64:S64"/>
    <mergeCell ref="T64:U64"/>
    <mergeCell ref="V64:W64"/>
    <mergeCell ref="D65:Q65"/>
    <mergeCell ref="R65:S65"/>
    <mergeCell ref="T65:U65"/>
    <mergeCell ref="V65:W65"/>
    <mergeCell ref="A51:Q51"/>
    <mergeCell ref="D61:Q61"/>
    <mergeCell ref="R61:S61"/>
    <mergeCell ref="T61:U61"/>
    <mergeCell ref="V61:W61"/>
    <mergeCell ref="D53:Q53"/>
    <mergeCell ref="R53:S53"/>
    <mergeCell ref="T53:U53"/>
    <mergeCell ref="V53:W53"/>
    <mergeCell ref="A52:C56"/>
    <mergeCell ref="A57:C65"/>
    <mergeCell ref="D62:Q62"/>
    <mergeCell ref="R62:S62"/>
    <mergeCell ref="T62:U62"/>
    <mergeCell ref="V62:W62"/>
    <mergeCell ref="D63:Q63"/>
    <mergeCell ref="R63:S63"/>
    <mergeCell ref="D59:Q59"/>
    <mergeCell ref="R59:S59"/>
    <mergeCell ref="T59:U59"/>
    <mergeCell ref="V59:W59"/>
    <mergeCell ref="D60:Q60"/>
    <mergeCell ref="R60:S60"/>
    <mergeCell ref="T60:U60"/>
    <mergeCell ref="V60:W60"/>
    <mergeCell ref="R51:S51"/>
    <mergeCell ref="T51:U51"/>
    <mergeCell ref="V51:W51"/>
    <mergeCell ref="D52:Q52"/>
    <mergeCell ref="R52:S52"/>
    <mergeCell ref="T52:U52"/>
    <mergeCell ref="V52:W52"/>
    <mergeCell ref="D55:Q55"/>
    <mergeCell ref="R55:S55"/>
    <mergeCell ref="T55:U55"/>
    <mergeCell ref="V55:W55"/>
    <mergeCell ref="D54:Q54"/>
    <mergeCell ref="R54:S54"/>
    <mergeCell ref="T54:U54"/>
    <mergeCell ref="V54:W54"/>
    <mergeCell ref="D58:Q58"/>
    <mergeCell ref="R58:S58"/>
    <mergeCell ref="T58:U58"/>
    <mergeCell ref="V58:W58"/>
    <mergeCell ref="D56:Q56"/>
    <mergeCell ref="R56:S56"/>
    <mergeCell ref="T56:U56"/>
    <mergeCell ref="V56:W56"/>
    <mergeCell ref="D57:Q57"/>
    <mergeCell ref="R57:S57"/>
    <mergeCell ref="T57:U57"/>
    <mergeCell ref="V57:W57"/>
    <mergeCell ref="A32:C32"/>
    <mergeCell ref="E32:AA33"/>
    <mergeCell ref="A33:D33"/>
    <mergeCell ref="A48:E50"/>
    <mergeCell ref="F48:V50"/>
    <mergeCell ref="W48:X48"/>
    <mergeCell ref="Y48:AA48"/>
    <mergeCell ref="W49:X49"/>
    <mergeCell ref="Y49:AA49"/>
    <mergeCell ref="W50:X50"/>
    <mergeCell ref="Y50:AA50"/>
    <mergeCell ref="A38:AA38"/>
    <mergeCell ref="D37:E37"/>
    <mergeCell ref="F37:M37"/>
    <mergeCell ref="N37:O37"/>
    <mergeCell ref="P37:Q37"/>
    <mergeCell ref="R37:Y37"/>
    <mergeCell ref="Z37:AA37"/>
    <mergeCell ref="A34:C37"/>
    <mergeCell ref="D34:E34"/>
    <mergeCell ref="F34:M34"/>
    <mergeCell ref="P34:Q34"/>
    <mergeCell ref="R34:Y34"/>
    <mergeCell ref="Z35:AA35"/>
    <mergeCell ref="D36:E36"/>
    <mergeCell ref="F36:M36"/>
    <mergeCell ref="N36:O36"/>
    <mergeCell ref="P36:Q36"/>
    <mergeCell ref="R36:Y36"/>
    <mergeCell ref="Z36:AA36"/>
    <mergeCell ref="D35:E35"/>
    <mergeCell ref="F35:M35"/>
    <mergeCell ref="N35:O35"/>
    <mergeCell ref="P35:Q35"/>
    <mergeCell ref="R35:Y35"/>
    <mergeCell ref="A28:C28"/>
    <mergeCell ref="E28:AA29"/>
    <mergeCell ref="A29:D29"/>
    <mergeCell ref="A30:C30"/>
    <mergeCell ref="E30:AA31"/>
    <mergeCell ref="A31:D31"/>
    <mergeCell ref="A24:C24"/>
    <mergeCell ref="E24:AA25"/>
    <mergeCell ref="A25:D25"/>
    <mergeCell ref="A26:C26"/>
    <mergeCell ref="E26:AA27"/>
    <mergeCell ref="A27:D27"/>
    <mergeCell ref="A19:D19"/>
    <mergeCell ref="E19:AA19"/>
    <mergeCell ref="A20:C20"/>
    <mergeCell ref="E20:AA21"/>
    <mergeCell ref="A21:D21"/>
    <mergeCell ref="A22:C22"/>
    <mergeCell ref="E22:AA23"/>
    <mergeCell ref="A23:D23"/>
    <mergeCell ref="N14:Q14"/>
    <mergeCell ref="U14:W14"/>
    <mergeCell ref="X14:AA14"/>
    <mergeCell ref="Q16:T16"/>
    <mergeCell ref="V16:AA18"/>
    <mergeCell ref="Q17:T17"/>
    <mergeCell ref="A4:M18"/>
    <mergeCell ref="N4:Q5"/>
    <mergeCell ref="R4:AA5"/>
    <mergeCell ref="N6:Q6"/>
    <mergeCell ref="R6:S6"/>
    <mergeCell ref="T6:W7"/>
    <mergeCell ref="N13:Q13"/>
    <mergeCell ref="U13:W13"/>
    <mergeCell ref="X13:AA13"/>
    <mergeCell ref="N9:U9"/>
    <mergeCell ref="A1:E3"/>
    <mergeCell ref="F1:V3"/>
    <mergeCell ref="W1:X1"/>
    <mergeCell ref="Y1:AA1"/>
    <mergeCell ref="W2:X2"/>
    <mergeCell ref="Y2:AA2"/>
    <mergeCell ref="W3:X3"/>
    <mergeCell ref="Y3:AA3"/>
    <mergeCell ref="N12:Q12"/>
    <mergeCell ref="U12:W12"/>
    <mergeCell ref="X12:AA12"/>
    <mergeCell ref="V9:W9"/>
    <mergeCell ref="N10:U10"/>
    <mergeCell ref="V10:W10"/>
    <mergeCell ref="N11:T11"/>
    <mergeCell ref="U11:AA11"/>
    <mergeCell ref="X6:AA10"/>
    <mergeCell ref="N7:Q7"/>
    <mergeCell ref="R7:S7"/>
    <mergeCell ref="N8:W8"/>
    <mergeCell ref="A39:C40"/>
    <mergeCell ref="H39:J39"/>
    <mergeCell ref="K39:R40"/>
    <mergeCell ref="S39:AA40"/>
    <mergeCell ref="D40:G40"/>
    <mergeCell ref="H40:J40"/>
    <mergeCell ref="A41:C41"/>
    <mergeCell ref="D41:E41"/>
    <mergeCell ref="F41:J41"/>
    <mergeCell ref="K41:R47"/>
    <mergeCell ref="S41:AA47"/>
    <mergeCell ref="F42:J42"/>
    <mergeCell ref="A43:C43"/>
    <mergeCell ref="D43:E43"/>
    <mergeCell ref="F43:J43"/>
    <mergeCell ref="F44:J44"/>
    <mergeCell ref="A45:C45"/>
    <mergeCell ref="D45:E45"/>
    <mergeCell ref="F45:J45"/>
    <mergeCell ref="F46:J46"/>
    <mergeCell ref="B47:J47"/>
  </mergeCells>
  <phoneticPr fontId="4" type="noConversion"/>
  <conditionalFormatting sqref="X6:AA10">
    <cfRule type="colorScale" priority="6">
      <colorScale>
        <cfvo type="num" val="1"/>
        <cfvo type="num" val="5"/>
        <cfvo type="num" val="10"/>
        <color rgb="FFFF0000"/>
        <color rgb="FFFFFF00"/>
        <color rgb="FF00B050"/>
      </colorScale>
    </cfRule>
  </conditionalFormatting>
  <conditionalFormatting sqref="H40:J40">
    <cfRule type="cellIs" dxfId="27" priority="3" operator="greaterThanOrEqual">
      <formula>22500</formula>
    </cfRule>
    <cfRule type="cellIs" dxfId="26" priority="4" operator="between">
      <formula>18000</formula>
      <formula>22500</formula>
    </cfRule>
  </conditionalFormatting>
  <conditionalFormatting sqref="D41:E41 D43:E43 D45:E45">
    <cfRule type="cellIs" dxfId="25" priority="1" operator="greaterThanOrEqual">
      <formula>1</formula>
    </cfRule>
    <cfRule type="cellIs" dxfId="24" priority="2" operator="between">
      <formula>0.9</formula>
      <formula>1</formula>
    </cfRule>
  </conditionalFormatting>
  <printOptions horizontalCentered="1" verticalCentered="1"/>
  <pageMargins left="0.25" right="0.25" top="0.75" bottom="0.75" header="0.3" footer="0.3"/>
  <pageSetup paperSize="9" scale="74" fitToHeight="0" orientation="portrait" r:id="rId1"/>
  <rowBreaks count="1" manualBreakCount="1">
    <brk id="47"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C67"/>
  <sheetViews>
    <sheetView showGridLines="0" view="pageBreakPreview" topLeftCell="A39" zoomScale="115" zoomScaleNormal="120" zoomScaleSheetLayoutView="115" zoomScalePageLayoutView="120" workbookViewId="0">
      <selection activeCell="A51" sqref="A51:XFD134"/>
    </sheetView>
  </sheetViews>
  <sheetFormatPr defaultColWidth="3.33203125" defaultRowHeight="14.4" x14ac:dyDescent="0.3"/>
  <cols>
    <col min="4" max="4" width="4.6640625" customWidth="1"/>
    <col min="6" max="6" width="3.33203125" customWidth="1"/>
    <col min="20" max="20" width="3.33203125" customWidth="1"/>
    <col min="28" max="28" width="40.6640625" style="72" customWidth="1"/>
  </cols>
  <sheetData>
    <row r="1" spans="1:27" ht="15" customHeight="1" x14ac:dyDescent="0.3">
      <c r="A1" s="191" t="str">
        <f ca="1">MID(CELL("filename",A1),FIND("]",CELL("filename",A1),1)+1,30)</f>
        <v>SC13</v>
      </c>
      <c r="B1" s="192"/>
      <c r="C1" s="192"/>
      <c r="D1" s="192"/>
      <c r="E1" s="192"/>
      <c r="F1" s="192" t="s">
        <v>12</v>
      </c>
      <c r="G1" s="192"/>
      <c r="H1" s="192"/>
      <c r="I1" s="192"/>
      <c r="J1" s="192"/>
      <c r="K1" s="192"/>
      <c r="L1" s="192"/>
      <c r="M1" s="192"/>
      <c r="N1" s="192"/>
      <c r="O1" s="192"/>
      <c r="P1" s="192"/>
      <c r="Q1" s="192"/>
      <c r="R1" s="192"/>
      <c r="S1" s="192"/>
      <c r="T1" s="192"/>
      <c r="U1" s="192"/>
      <c r="V1" s="192"/>
      <c r="W1" s="197" t="s">
        <v>253</v>
      </c>
      <c r="X1" s="197"/>
      <c r="Y1" s="179" t="str">
        <f ca="1">+CONCATENATE(A1,"_1")</f>
        <v>SC13_1</v>
      </c>
      <c r="Z1" s="179"/>
      <c r="AA1" s="180"/>
    </row>
    <row r="2" spans="1:27" ht="15" customHeight="1" x14ac:dyDescent="0.3">
      <c r="A2" s="193"/>
      <c r="B2" s="194"/>
      <c r="C2" s="194"/>
      <c r="D2" s="194"/>
      <c r="E2" s="194"/>
      <c r="F2" s="194"/>
      <c r="G2" s="194"/>
      <c r="H2" s="194"/>
      <c r="I2" s="194"/>
      <c r="J2" s="194"/>
      <c r="K2" s="194"/>
      <c r="L2" s="194"/>
      <c r="M2" s="194"/>
      <c r="N2" s="194"/>
      <c r="O2" s="194"/>
      <c r="P2" s="194"/>
      <c r="Q2" s="194"/>
      <c r="R2" s="194"/>
      <c r="S2" s="194"/>
      <c r="T2" s="194"/>
      <c r="U2" s="194"/>
      <c r="V2" s="194"/>
      <c r="W2" s="198" t="s">
        <v>254</v>
      </c>
      <c r="X2" s="198"/>
      <c r="Y2" s="200" t="s">
        <v>414</v>
      </c>
      <c r="Z2" s="200"/>
      <c r="AA2" s="201"/>
    </row>
    <row r="3" spans="1:27" ht="15" customHeight="1" thickBot="1" x14ac:dyDescent="0.35">
      <c r="A3" s="195"/>
      <c r="B3" s="196"/>
      <c r="C3" s="196"/>
      <c r="D3" s="196"/>
      <c r="E3" s="196"/>
      <c r="F3" s="196"/>
      <c r="G3" s="196"/>
      <c r="H3" s="196"/>
      <c r="I3" s="196"/>
      <c r="J3" s="196"/>
      <c r="K3" s="196"/>
      <c r="L3" s="196"/>
      <c r="M3" s="196"/>
      <c r="N3" s="196"/>
      <c r="O3" s="196"/>
      <c r="P3" s="196"/>
      <c r="Q3" s="196"/>
      <c r="R3" s="196"/>
      <c r="S3" s="196"/>
      <c r="T3" s="196"/>
      <c r="U3" s="196"/>
      <c r="V3" s="196"/>
      <c r="W3" s="199" t="s">
        <v>255</v>
      </c>
      <c r="X3" s="199"/>
      <c r="Y3" s="202">
        <v>43136</v>
      </c>
      <c r="Z3" s="202"/>
      <c r="AA3" s="203"/>
    </row>
    <row r="4" spans="1:27" ht="15.75" customHeight="1" thickTop="1" x14ac:dyDescent="0.3">
      <c r="A4" s="212"/>
      <c r="B4" s="213"/>
      <c r="C4" s="213"/>
      <c r="D4" s="213"/>
      <c r="E4" s="213"/>
      <c r="F4" s="213"/>
      <c r="G4" s="213"/>
      <c r="H4" s="213"/>
      <c r="I4" s="213"/>
      <c r="J4" s="213"/>
      <c r="K4" s="213"/>
      <c r="L4" s="213"/>
      <c r="M4" s="214"/>
      <c r="N4" s="221" t="s">
        <v>325</v>
      </c>
      <c r="O4" s="221"/>
      <c r="P4" s="221"/>
      <c r="Q4" s="222"/>
      <c r="R4" s="231" t="s">
        <v>225</v>
      </c>
      <c r="S4" s="232"/>
      <c r="T4" s="232"/>
      <c r="U4" s="232"/>
      <c r="V4" s="232"/>
      <c r="W4" s="232"/>
      <c r="X4" s="232"/>
      <c r="Y4" s="232"/>
      <c r="Z4" s="232"/>
      <c r="AA4" s="233"/>
    </row>
    <row r="5" spans="1:27" ht="15.75" customHeight="1" thickBot="1" x14ac:dyDescent="0.35">
      <c r="A5" s="215"/>
      <c r="B5" s="216"/>
      <c r="C5" s="216"/>
      <c r="D5" s="216"/>
      <c r="E5" s="216"/>
      <c r="F5" s="216"/>
      <c r="G5" s="216"/>
      <c r="H5" s="216"/>
      <c r="I5" s="216"/>
      <c r="J5" s="216"/>
      <c r="K5" s="216"/>
      <c r="L5" s="216"/>
      <c r="M5" s="217"/>
      <c r="N5" s="223"/>
      <c r="O5" s="223"/>
      <c r="P5" s="223"/>
      <c r="Q5" s="224"/>
      <c r="R5" s="234"/>
      <c r="S5" s="235"/>
      <c r="T5" s="235"/>
      <c r="U5" s="235"/>
      <c r="V5" s="235"/>
      <c r="W5" s="235"/>
      <c r="X5" s="236"/>
      <c r="Y5" s="236"/>
      <c r="Z5" s="236"/>
      <c r="AA5" s="237"/>
    </row>
    <row r="6" spans="1:27" ht="15" customHeight="1" x14ac:dyDescent="0.3">
      <c r="A6" s="215"/>
      <c r="B6" s="216"/>
      <c r="C6" s="216"/>
      <c r="D6" s="216"/>
      <c r="E6" s="216"/>
      <c r="F6" s="216"/>
      <c r="G6" s="216"/>
      <c r="H6" s="216"/>
      <c r="I6" s="216"/>
      <c r="J6" s="216"/>
      <c r="K6" s="216"/>
      <c r="L6" s="216"/>
      <c r="M6" s="217"/>
      <c r="N6" s="225" t="s">
        <v>260</v>
      </c>
      <c r="O6" s="226"/>
      <c r="P6" s="226"/>
      <c r="Q6" s="226"/>
      <c r="R6" s="179">
        <v>1997</v>
      </c>
      <c r="S6" s="180"/>
      <c r="T6" s="169" t="s">
        <v>9</v>
      </c>
      <c r="U6" s="170"/>
      <c r="V6" s="170"/>
      <c r="W6" s="171"/>
      <c r="X6" s="147">
        <v>3</v>
      </c>
      <c r="Y6" s="148"/>
      <c r="Z6" s="148"/>
      <c r="AA6" s="149"/>
    </row>
    <row r="7" spans="1:27" ht="15.75" customHeight="1" thickBot="1" x14ac:dyDescent="0.35">
      <c r="A7" s="215"/>
      <c r="B7" s="216"/>
      <c r="C7" s="216"/>
      <c r="D7" s="216"/>
      <c r="E7" s="216"/>
      <c r="F7" s="216"/>
      <c r="G7" s="216"/>
      <c r="H7" s="216"/>
      <c r="I7" s="216"/>
      <c r="J7" s="216"/>
      <c r="K7" s="216"/>
      <c r="L7" s="216"/>
      <c r="M7" s="217"/>
      <c r="N7" s="229" t="s">
        <v>261</v>
      </c>
      <c r="O7" s="230"/>
      <c r="P7" s="230"/>
      <c r="Q7" s="230"/>
      <c r="R7" s="181">
        <f>2018-R6</f>
        <v>21</v>
      </c>
      <c r="S7" s="182"/>
      <c r="T7" s="172"/>
      <c r="U7" s="173"/>
      <c r="V7" s="173"/>
      <c r="W7" s="174"/>
      <c r="X7" s="150"/>
      <c r="Y7" s="151"/>
      <c r="Z7" s="151"/>
      <c r="AA7" s="152"/>
    </row>
    <row r="8" spans="1:27" ht="15" customHeight="1" x14ac:dyDescent="0.3">
      <c r="A8" s="215"/>
      <c r="B8" s="216"/>
      <c r="C8" s="216"/>
      <c r="D8" s="216"/>
      <c r="E8" s="216"/>
      <c r="F8" s="216"/>
      <c r="G8" s="216"/>
      <c r="H8" s="216"/>
      <c r="I8" s="216"/>
      <c r="J8" s="216"/>
      <c r="K8" s="216"/>
      <c r="L8" s="216"/>
      <c r="M8" s="217"/>
      <c r="N8" s="166" t="s">
        <v>8</v>
      </c>
      <c r="O8" s="167"/>
      <c r="P8" s="167"/>
      <c r="Q8" s="167"/>
      <c r="R8" s="167"/>
      <c r="S8" s="167"/>
      <c r="T8" s="167"/>
      <c r="U8" s="167"/>
      <c r="V8" s="167"/>
      <c r="W8" s="168"/>
      <c r="X8" s="150"/>
      <c r="Y8" s="151"/>
      <c r="Z8" s="151"/>
      <c r="AA8" s="152"/>
    </row>
    <row r="9" spans="1:27" ht="15" customHeight="1" x14ac:dyDescent="0.3">
      <c r="A9" s="215"/>
      <c r="B9" s="216"/>
      <c r="C9" s="216"/>
      <c r="D9" s="216"/>
      <c r="E9" s="216"/>
      <c r="F9" s="216"/>
      <c r="G9" s="216"/>
      <c r="H9" s="216"/>
      <c r="I9" s="216"/>
      <c r="J9" s="216"/>
      <c r="K9" s="216"/>
      <c r="L9" s="216"/>
      <c r="M9" s="217"/>
      <c r="N9" s="227" t="s">
        <v>252</v>
      </c>
      <c r="O9" s="228"/>
      <c r="P9" s="228"/>
      <c r="Q9" s="228"/>
      <c r="R9" s="228"/>
      <c r="S9" s="228"/>
      <c r="T9" s="228"/>
      <c r="U9" s="228"/>
      <c r="V9" s="144">
        <v>40</v>
      </c>
      <c r="W9" s="210"/>
      <c r="X9" s="150"/>
      <c r="Y9" s="151"/>
      <c r="Z9" s="151"/>
      <c r="AA9" s="152"/>
    </row>
    <row r="10" spans="1:27" ht="15.75" customHeight="1" thickBot="1" x14ac:dyDescent="0.35">
      <c r="A10" s="215"/>
      <c r="B10" s="216"/>
      <c r="C10" s="216"/>
      <c r="D10" s="216"/>
      <c r="E10" s="216"/>
      <c r="F10" s="216"/>
      <c r="G10" s="216"/>
      <c r="H10" s="216"/>
      <c r="I10" s="216"/>
      <c r="J10" s="216"/>
      <c r="K10" s="216"/>
      <c r="L10" s="216"/>
      <c r="M10" s="217"/>
      <c r="N10" s="206" t="s">
        <v>226</v>
      </c>
      <c r="O10" s="207"/>
      <c r="P10" s="207"/>
      <c r="Q10" s="207"/>
      <c r="R10" s="207"/>
      <c r="S10" s="207"/>
      <c r="T10" s="207"/>
      <c r="U10" s="207"/>
      <c r="V10" s="208" t="s">
        <v>227</v>
      </c>
      <c r="W10" s="209"/>
      <c r="X10" s="153"/>
      <c r="Y10" s="154"/>
      <c r="Z10" s="154"/>
      <c r="AA10" s="155"/>
    </row>
    <row r="11" spans="1:27" x14ac:dyDescent="0.3">
      <c r="A11" s="215"/>
      <c r="B11" s="216"/>
      <c r="C11" s="216"/>
      <c r="D11" s="216"/>
      <c r="E11" s="216"/>
      <c r="F11" s="216"/>
      <c r="G11" s="216"/>
      <c r="H11" s="216"/>
      <c r="I11" s="216"/>
      <c r="J11" s="216"/>
      <c r="K11" s="216"/>
      <c r="L11" s="216"/>
      <c r="M11" s="217"/>
      <c r="N11" s="211" t="s">
        <v>3</v>
      </c>
      <c r="O11" s="188"/>
      <c r="P11" s="188"/>
      <c r="Q11" s="188"/>
      <c r="R11" s="188"/>
      <c r="S11" s="188"/>
      <c r="T11" s="188"/>
      <c r="U11" s="187" t="s">
        <v>228</v>
      </c>
      <c r="V11" s="188"/>
      <c r="W11" s="188"/>
      <c r="X11" s="189"/>
      <c r="Y11" s="189"/>
      <c r="Z11" s="189"/>
      <c r="AA11" s="190"/>
    </row>
    <row r="12" spans="1:27" ht="15" customHeight="1" x14ac:dyDescent="0.3">
      <c r="A12" s="215"/>
      <c r="B12" s="216"/>
      <c r="C12" s="216"/>
      <c r="D12" s="216"/>
      <c r="E12" s="216"/>
      <c r="F12" s="216"/>
      <c r="G12" s="216"/>
      <c r="H12" s="216"/>
      <c r="I12" s="216"/>
      <c r="J12" s="216"/>
      <c r="K12" s="216"/>
      <c r="L12" s="216"/>
      <c r="M12" s="217"/>
      <c r="N12" s="204" t="s">
        <v>234</v>
      </c>
      <c r="O12" s="205"/>
      <c r="P12" s="205"/>
      <c r="Q12" s="205"/>
      <c r="R12" s="44" t="s">
        <v>223</v>
      </c>
      <c r="S12" s="44" t="s">
        <v>221</v>
      </c>
      <c r="T12" s="25" t="str">
        <f>+INDEX('CLASSIF FEM'!$N$3:$N$42,MATCH(CONCATENATE(R12,"-",S12),'CLASSIF FEM'!$M$3:$M$42))</f>
        <v>A6</v>
      </c>
      <c r="U12" s="175" t="s">
        <v>237</v>
      </c>
      <c r="V12" s="175"/>
      <c r="W12" s="175"/>
      <c r="X12" s="185">
        <f>+INDEX('CLASSIF FEM'!$C$3:$C$42,MATCH(CONCATENATE(R12,"-",S12,"-",T12),'CLASSIF FEM'!$A$3:$A$42))</f>
        <v>1000000</v>
      </c>
      <c r="Y12" s="185"/>
      <c r="Z12" s="185"/>
      <c r="AA12" s="186"/>
    </row>
    <row r="13" spans="1:27" x14ac:dyDescent="0.3">
      <c r="A13" s="215"/>
      <c r="B13" s="216"/>
      <c r="C13" s="216"/>
      <c r="D13" s="216"/>
      <c r="E13" s="216"/>
      <c r="F13" s="216"/>
      <c r="G13" s="216"/>
      <c r="H13" s="216"/>
      <c r="I13" s="216"/>
      <c r="J13" s="216"/>
      <c r="K13" s="216"/>
      <c r="L13" s="216"/>
      <c r="M13" s="217"/>
      <c r="N13" s="204" t="s">
        <v>235</v>
      </c>
      <c r="O13" s="205"/>
      <c r="P13" s="205"/>
      <c r="Q13" s="205"/>
      <c r="R13" s="44" t="s">
        <v>329</v>
      </c>
      <c r="S13" s="44" t="s">
        <v>213</v>
      </c>
      <c r="T13" s="26" t="str">
        <f>+INDEX('CLASSIF FEM'!$Q$3:$Q$42,MATCH(CONCATENATE(R13,"-",S13),'CLASSIF FEM'!$P$3:$P$42))</f>
        <v>M6</v>
      </c>
      <c r="U13" s="175" t="s">
        <v>238</v>
      </c>
      <c r="V13" s="175"/>
      <c r="W13" s="175"/>
      <c r="X13" s="185">
        <f>+INDEX('CLASSIF FEM'!$I$3:$I$42,MATCH(CONCATENATE('SC13'!R13,"-",'SC13'!S13,"-",'SC13'!T13),'CLASSIF FEM'!$G$3:$G$42))</f>
        <v>12500</v>
      </c>
      <c r="Y13" s="185"/>
      <c r="Z13" s="185"/>
      <c r="AA13" s="186"/>
    </row>
    <row r="14" spans="1:27" x14ac:dyDescent="0.3">
      <c r="A14" s="215"/>
      <c r="B14" s="216"/>
      <c r="C14" s="216"/>
      <c r="D14" s="216"/>
      <c r="E14" s="216"/>
      <c r="F14" s="216"/>
      <c r="G14" s="216"/>
      <c r="H14" s="216"/>
      <c r="I14" s="216"/>
      <c r="J14" s="216"/>
      <c r="K14" s="216"/>
      <c r="L14" s="216"/>
      <c r="M14" s="217"/>
      <c r="N14" s="204" t="s">
        <v>236</v>
      </c>
      <c r="O14" s="205"/>
      <c r="P14" s="205"/>
      <c r="Q14" s="205"/>
      <c r="R14" s="44" t="s">
        <v>329</v>
      </c>
      <c r="S14" s="44" t="s">
        <v>213</v>
      </c>
      <c r="T14" s="26" t="str">
        <f>+INDEX('CLASSIF FEM'!$Q$3:$Q$42,MATCH(CONCATENATE(R14,"-",S14),'CLASSIF FEM'!$P$3:$P$42))</f>
        <v>M6</v>
      </c>
      <c r="U14" s="175" t="s">
        <v>238</v>
      </c>
      <c r="V14" s="175"/>
      <c r="W14" s="175"/>
      <c r="X14" s="185">
        <f>+INDEX('CLASSIF FEM'!$I$3:$I$42,MATCH(CONCATENATE('SC13'!R14,"-",'SC13'!S14,"-",'SC13'!T14),'CLASSIF FEM'!$G$3:$G$42))</f>
        <v>12500</v>
      </c>
      <c r="Y14" s="185"/>
      <c r="Z14" s="185"/>
      <c r="AA14" s="186"/>
    </row>
    <row r="15" spans="1:27" x14ac:dyDescent="0.3">
      <c r="A15" s="215"/>
      <c r="B15" s="216"/>
      <c r="C15" s="216"/>
      <c r="D15" s="216"/>
      <c r="E15" s="216"/>
      <c r="F15" s="216"/>
      <c r="G15" s="216"/>
      <c r="H15" s="216"/>
      <c r="I15" s="216"/>
      <c r="J15" s="216"/>
      <c r="K15" s="216"/>
      <c r="L15" s="216"/>
      <c r="M15" s="217"/>
      <c r="N15" s="1"/>
      <c r="O15" s="2"/>
      <c r="P15" s="2"/>
      <c r="Q15" s="2"/>
      <c r="R15" s="2"/>
      <c r="S15" s="2"/>
      <c r="T15" s="2"/>
      <c r="U15" s="2"/>
      <c r="V15" s="2"/>
      <c r="W15" s="2"/>
      <c r="X15" s="2"/>
      <c r="Y15" s="2"/>
      <c r="Z15" s="2"/>
      <c r="AA15" s="68"/>
    </row>
    <row r="16" spans="1:27" ht="15" customHeight="1" x14ac:dyDescent="0.3">
      <c r="A16" s="215"/>
      <c r="B16" s="216"/>
      <c r="C16" s="216"/>
      <c r="D16" s="216"/>
      <c r="E16" s="216"/>
      <c r="F16" s="216"/>
      <c r="G16" s="216"/>
      <c r="H16" s="216"/>
      <c r="I16" s="216"/>
      <c r="J16" s="216"/>
      <c r="K16" s="216"/>
      <c r="L16" s="216"/>
      <c r="M16" s="217"/>
      <c r="N16" s="1"/>
      <c r="O16" s="5" t="s">
        <v>4</v>
      </c>
      <c r="P16" s="44"/>
      <c r="Q16" s="183" t="s">
        <v>5</v>
      </c>
      <c r="R16" s="184"/>
      <c r="S16" s="184"/>
      <c r="T16" s="184"/>
      <c r="U16" s="7" t="s">
        <v>7</v>
      </c>
      <c r="V16" s="139" t="s">
        <v>10</v>
      </c>
      <c r="W16" s="139"/>
      <c r="X16" s="139"/>
      <c r="Y16" s="139"/>
      <c r="Z16" s="139"/>
      <c r="AA16" s="140"/>
    </row>
    <row r="17" spans="1:27" x14ac:dyDescent="0.3">
      <c r="A17" s="215"/>
      <c r="B17" s="216"/>
      <c r="C17" s="216"/>
      <c r="D17" s="216"/>
      <c r="E17" s="216"/>
      <c r="F17" s="216"/>
      <c r="G17" s="216"/>
      <c r="H17" s="216"/>
      <c r="I17" s="216"/>
      <c r="J17" s="216"/>
      <c r="K17" s="216"/>
      <c r="L17" s="216"/>
      <c r="M17" s="217"/>
      <c r="N17" s="1"/>
      <c r="O17" s="2"/>
      <c r="P17" s="43" t="s">
        <v>248</v>
      </c>
      <c r="Q17" s="183" t="s">
        <v>6</v>
      </c>
      <c r="R17" s="184"/>
      <c r="S17" s="184"/>
      <c r="T17" s="184"/>
      <c r="U17" s="2"/>
      <c r="V17" s="139"/>
      <c r="W17" s="139"/>
      <c r="X17" s="139"/>
      <c r="Y17" s="139"/>
      <c r="Z17" s="139"/>
      <c r="AA17" s="140"/>
    </row>
    <row r="18" spans="1:27" ht="15" thickBot="1" x14ac:dyDescent="0.35">
      <c r="A18" s="218"/>
      <c r="B18" s="219"/>
      <c r="C18" s="219"/>
      <c r="D18" s="219"/>
      <c r="E18" s="219"/>
      <c r="F18" s="219"/>
      <c r="G18" s="219"/>
      <c r="H18" s="219"/>
      <c r="I18" s="219"/>
      <c r="J18" s="219"/>
      <c r="K18" s="219"/>
      <c r="L18" s="219"/>
      <c r="M18" s="220"/>
      <c r="N18" s="3"/>
      <c r="O18" s="4"/>
      <c r="P18" s="4"/>
      <c r="Q18" s="4"/>
      <c r="R18" s="4"/>
      <c r="S18" s="4"/>
      <c r="T18" s="4"/>
      <c r="U18" s="4"/>
      <c r="V18" s="141"/>
      <c r="W18" s="141"/>
      <c r="X18" s="141"/>
      <c r="Y18" s="141"/>
      <c r="Z18" s="141"/>
      <c r="AA18" s="142"/>
    </row>
    <row r="19" spans="1:27" x14ac:dyDescent="0.3">
      <c r="A19" s="156" t="s">
        <v>232</v>
      </c>
      <c r="B19" s="157"/>
      <c r="C19" s="157"/>
      <c r="D19" s="157"/>
      <c r="E19" s="158" t="s">
        <v>262</v>
      </c>
      <c r="F19" s="158"/>
      <c r="G19" s="158"/>
      <c r="H19" s="158"/>
      <c r="I19" s="158"/>
      <c r="J19" s="158"/>
      <c r="K19" s="158"/>
      <c r="L19" s="158"/>
      <c r="M19" s="158"/>
      <c r="N19" s="158"/>
      <c r="O19" s="158"/>
      <c r="P19" s="158"/>
      <c r="Q19" s="158"/>
      <c r="R19" s="158"/>
      <c r="S19" s="158"/>
      <c r="T19" s="158"/>
      <c r="U19" s="158"/>
      <c r="V19" s="158"/>
      <c r="W19" s="158"/>
      <c r="X19" s="158"/>
      <c r="Y19" s="158"/>
      <c r="Z19" s="158"/>
      <c r="AA19" s="159"/>
    </row>
    <row r="20" spans="1:27" ht="15" customHeight="1" x14ac:dyDescent="0.3">
      <c r="A20" s="145" t="s">
        <v>11</v>
      </c>
      <c r="B20" s="146"/>
      <c r="C20" s="146"/>
      <c r="D20" s="6">
        <v>85</v>
      </c>
      <c r="E20" s="160" t="s">
        <v>240</v>
      </c>
      <c r="F20" s="161"/>
      <c r="G20" s="161"/>
      <c r="H20" s="161"/>
      <c r="I20" s="161"/>
      <c r="J20" s="161"/>
      <c r="K20" s="161"/>
      <c r="L20" s="161"/>
      <c r="M20" s="161"/>
      <c r="N20" s="161"/>
      <c r="O20" s="161"/>
      <c r="P20" s="161"/>
      <c r="Q20" s="161"/>
      <c r="R20" s="161"/>
      <c r="S20" s="161"/>
      <c r="T20" s="161"/>
      <c r="U20" s="161"/>
      <c r="V20" s="161"/>
      <c r="W20" s="161"/>
      <c r="X20" s="161"/>
      <c r="Y20" s="161"/>
      <c r="Z20" s="161"/>
      <c r="AA20" s="162"/>
    </row>
    <row r="21" spans="1:27" x14ac:dyDescent="0.3">
      <c r="A21" s="143"/>
      <c r="B21" s="144"/>
      <c r="C21" s="144"/>
      <c r="D21" s="144"/>
      <c r="E21" s="163"/>
      <c r="F21" s="164"/>
      <c r="G21" s="164"/>
      <c r="H21" s="164"/>
      <c r="I21" s="164"/>
      <c r="J21" s="164"/>
      <c r="K21" s="164"/>
      <c r="L21" s="164"/>
      <c r="M21" s="164"/>
      <c r="N21" s="164"/>
      <c r="O21" s="164"/>
      <c r="P21" s="164"/>
      <c r="Q21" s="164"/>
      <c r="R21" s="164"/>
      <c r="S21" s="164"/>
      <c r="T21" s="164"/>
      <c r="U21" s="164"/>
      <c r="V21" s="164"/>
      <c r="W21" s="164"/>
      <c r="X21" s="164"/>
      <c r="Y21" s="164"/>
      <c r="Z21" s="164"/>
      <c r="AA21" s="165"/>
    </row>
    <row r="22" spans="1:27" x14ac:dyDescent="0.3">
      <c r="A22" s="145" t="s">
        <v>14</v>
      </c>
      <c r="B22" s="146"/>
      <c r="C22" s="146"/>
      <c r="D22" s="6">
        <v>20</v>
      </c>
      <c r="E22" s="176" t="s">
        <v>308</v>
      </c>
      <c r="F22" s="177"/>
      <c r="G22" s="177"/>
      <c r="H22" s="177"/>
      <c r="I22" s="177"/>
      <c r="J22" s="177"/>
      <c r="K22" s="177"/>
      <c r="L22" s="177"/>
      <c r="M22" s="177"/>
      <c r="N22" s="177"/>
      <c r="O22" s="177"/>
      <c r="P22" s="177"/>
      <c r="Q22" s="177"/>
      <c r="R22" s="177"/>
      <c r="S22" s="177"/>
      <c r="T22" s="177"/>
      <c r="U22" s="177"/>
      <c r="V22" s="177"/>
      <c r="W22" s="177"/>
      <c r="X22" s="177"/>
      <c r="Y22" s="177"/>
      <c r="Z22" s="177"/>
      <c r="AA22" s="178"/>
    </row>
    <row r="23" spans="1:27" x14ac:dyDescent="0.3">
      <c r="A23" s="143"/>
      <c r="B23" s="144"/>
      <c r="C23" s="144"/>
      <c r="D23" s="144"/>
      <c r="E23" s="177"/>
      <c r="F23" s="177"/>
      <c r="G23" s="177"/>
      <c r="H23" s="177"/>
      <c r="I23" s="177"/>
      <c r="J23" s="177"/>
      <c r="K23" s="177"/>
      <c r="L23" s="177"/>
      <c r="M23" s="177"/>
      <c r="N23" s="177"/>
      <c r="O23" s="177"/>
      <c r="P23" s="177"/>
      <c r="Q23" s="177"/>
      <c r="R23" s="177"/>
      <c r="S23" s="177"/>
      <c r="T23" s="177"/>
      <c r="U23" s="177"/>
      <c r="V23" s="177"/>
      <c r="W23" s="177"/>
      <c r="X23" s="177"/>
      <c r="Y23" s="177"/>
      <c r="Z23" s="177"/>
      <c r="AA23" s="178"/>
    </row>
    <row r="24" spans="1:27" x14ac:dyDescent="0.3">
      <c r="A24" s="145" t="s">
        <v>15</v>
      </c>
      <c r="B24" s="146"/>
      <c r="C24" s="146"/>
      <c r="D24" s="6">
        <v>90</v>
      </c>
      <c r="E24" s="176" t="s">
        <v>309</v>
      </c>
      <c r="F24" s="177"/>
      <c r="G24" s="177"/>
      <c r="H24" s="177"/>
      <c r="I24" s="177"/>
      <c r="J24" s="177"/>
      <c r="K24" s="177"/>
      <c r="L24" s="177"/>
      <c r="M24" s="177"/>
      <c r="N24" s="177"/>
      <c r="O24" s="177"/>
      <c r="P24" s="177"/>
      <c r="Q24" s="177"/>
      <c r="R24" s="177"/>
      <c r="S24" s="177"/>
      <c r="T24" s="177"/>
      <c r="U24" s="177"/>
      <c r="V24" s="177"/>
      <c r="W24" s="177"/>
      <c r="X24" s="177"/>
      <c r="Y24" s="177"/>
      <c r="Z24" s="177"/>
      <c r="AA24" s="178"/>
    </row>
    <row r="25" spans="1:27" x14ac:dyDescent="0.3">
      <c r="A25" s="143"/>
      <c r="B25" s="144"/>
      <c r="C25" s="144"/>
      <c r="D25" s="144"/>
      <c r="E25" s="177"/>
      <c r="F25" s="177"/>
      <c r="G25" s="177"/>
      <c r="H25" s="177"/>
      <c r="I25" s="177"/>
      <c r="J25" s="177"/>
      <c r="K25" s="177"/>
      <c r="L25" s="177"/>
      <c r="M25" s="177"/>
      <c r="N25" s="177"/>
      <c r="O25" s="177"/>
      <c r="P25" s="177"/>
      <c r="Q25" s="177"/>
      <c r="R25" s="177"/>
      <c r="S25" s="177"/>
      <c r="T25" s="177"/>
      <c r="U25" s="177"/>
      <c r="V25" s="177"/>
      <c r="W25" s="177"/>
      <c r="X25" s="177"/>
      <c r="Y25" s="177"/>
      <c r="Z25" s="177"/>
      <c r="AA25" s="178"/>
    </row>
    <row r="26" spans="1:27" x14ac:dyDescent="0.3">
      <c r="A26" s="145" t="s">
        <v>229</v>
      </c>
      <c r="B26" s="146"/>
      <c r="C26" s="146"/>
      <c r="D26" s="6">
        <v>25</v>
      </c>
      <c r="E26" s="176" t="s">
        <v>313</v>
      </c>
      <c r="F26" s="177"/>
      <c r="G26" s="177"/>
      <c r="H26" s="177"/>
      <c r="I26" s="177"/>
      <c r="J26" s="177"/>
      <c r="K26" s="177"/>
      <c r="L26" s="177"/>
      <c r="M26" s="177"/>
      <c r="N26" s="177"/>
      <c r="O26" s="177"/>
      <c r="P26" s="177"/>
      <c r="Q26" s="177"/>
      <c r="R26" s="177"/>
      <c r="S26" s="177"/>
      <c r="T26" s="177"/>
      <c r="U26" s="177"/>
      <c r="V26" s="177"/>
      <c r="W26" s="177"/>
      <c r="X26" s="177"/>
      <c r="Y26" s="177"/>
      <c r="Z26" s="177"/>
      <c r="AA26" s="178"/>
    </row>
    <row r="27" spans="1:27" x14ac:dyDescent="0.3">
      <c r="A27" s="143"/>
      <c r="B27" s="144"/>
      <c r="C27" s="144"/>
      <c r="D27" s="144"/>
      <c r="E27" s="177"/>
      <c r="F27" s="177"/>
      <c r="G27" s="177"/>
      <c r="H27" s="177"/>
      <c r="I27" s="177"/>
      <c r="J27" s="177"/>
      <c r="K27" s="177"/>
      <c r="L27" s="177"/>
      <c r="M27" s="177"/>
      <c r="N27" s="177"/>
      <c r="O27" s="177"/>
      <c r="P27" s="177"/>
      <c r="Q27" s="177"/>
      <c r="R27" s="177"/>
      <c r="S27" s="177"/>
      <c r="T27" s="177"/>
      <c r="U27" s="177"/>
      <c r="V27" s="177"/>
      <c r="W27" s="177"/>
      <c r="X27" s="177"/>
      <c r="Y27" s="177"/>
      <c r="Z27" s="177"/>
      <c r="AA27" s="178"/>
    </row>
    <row r="28" spans="1:27" x14ac:dyDescent="0.3">
      <c r="A28" s="247" t="s">
        <v>230</v>
      </c>
      <c r="B28" s="248"/>
      <c r="C28" s="249"/>
      <c r="D28" s="6">
        <v>50</v>
      </c>
      <c r="E28" s="160" t="s">
        <v>314</v>
      </c>
      <c r="F28" s="288"/>
      <c r="G28" s="288"/>
      <c r="H28" s="288"/>
      <c r="I28" s="288"/>
      <c r="J28" s="288"/>
      <c r="K28" s="288"/>
      <c r="L28" s="288"/>
      <c r="M28" s="288"/>
      <c r="N28" s="288"/>
      <c r="O28" s="288"/>
      <c r="P28" s="288"/>
      <c r="Q28" s="288"/>
      <c r="R28" s="288"/>
      <c r="S28" s="288"/>
      <c r="T28" s="288"/>
      <c r="U28" s="288"/>
      <c r="V28" s="288"/>
      <c r="W28" s="288"/>
      <c r="X28" s="288"/>
      <c r="Y28" s="288"/>
      <c r="Z28" s="288"/>
      <c r="AA28" s="322"/>
    </row>
    <row r="29" spans="1:27" x14ac:dyDescent="0.3">
      <c r="A29" s="238"/>
      <c r="B29" s="239"/>
      <c r="C29" s="239"/>
      <c r="D29" s="240"/>
      <c r="E29" s="323"/>
      <c r="F29" s="324"/>
      <c r="G29" s="324"/>
      <c r="H29" s="324"/>
      <c r="I29" s="324"/>
      <c r="J29" s="324"/>
      <c r="K29" s="324"/>
      <c r="L29" s="324"/>
      <c r="M29" s="324"/>
      <c r="N29" s="324"/>
      <c r="O29" s="324"/>
      <c r="P29" s="324"/>
      <c r="Q29" s="324"/>
      <c r="R29" s="324"/>
      <c r="S29" s="324"/>
      <c r="T29" s="324"/>
      <c r="U29" s="324"/>
      <c r="V29" s="324"/>
      <c r="W29" s="324"/>
      <c r="X29" s="324"/>
      <c r="Y29" s="324"/>
      <c r="Z29" s="324"/>
      <c r="AA29" s="325"/>
    </row>
    <row r="30" spans="1:27" x14ac:dyDescent="0.3">
      <c r="A30" s="145" t="s">
        <v>231</v>
      </c>
      <c r="B30" s="146"/>
      <c r="C30" s="146"/>
      <c r="D30" s="6">
        <v>90</v>
      </c>
      <c r="E30" s="176" t="s">
        <v>250</v>
      </c>
      <c r="F30" s="177"/>
      <c r="G30" s="177"/>
      <c r="H30" s="177"/>
      <c r="I30" s="177"/>
      <c r="J30" s="177"/>
      <c r="K30" s="177"/>
      <c r="L30" s="177"/>
      <c r="M30" s="177"/>
      <c r="N30" s="177"/>
      <c r="O30" s="177"/>
      <c r="P30" s="177"/>
      <c r="Q30" s="177"/>
      <c r="R30" s="177"/>
      <c r="S30" s="177"/>
      <c r="T30" s="177"/>
      <c r="U30" s="177"/>
      <c r="V30" s="177"/>
      <c r="W30" s="177"/>
      <c r="X30" s="177"/>
      <c r="Y30" s="177"/>
      <c r="Z30" s="177"/>
      <c r="AA30" s="178"/>
    </row>
    <row r="31" spans="1:27" x14ac:dyDescent="0.3">
      <c r="A31" s="143"/>
      <c r="B31" s="144"/>
      <c r="C31" s="144"/>
      <c r="D31" s="144"/>
      <c r="E31" s="177"/>
      <c r="F31" s="177"/>
      <c r="G31" s="177"/>
      <c r="H31" s="177"/>
      <c r="I31" s="177"/>
      <c r="J31" s="177"/>
      <c r="K31" s="177"/>
      <c r="L31" s="177"/>
      <c r="M31" s="177"/>
      <c r="N31" s="177"/>
      <c r="O31" s="177"/>
      <c r="P31" s="177"/>
      <c r="Q31" s="177"/>
      <c r="R31" s="177"/>
      <c r="S31" s="177"/>
      <c r="T31" s="177"/>
      <c r="U31" s="177"/>
      <c r="V31" s="177"/>
      <c r="W31" s="177"/>
      <c r="X31" s="177"/>
      <c r="Y31" s="177"/>
      <c r="Z31" s="177"/>
      <c r="AA31" s="178"/>
    </row>
    <row r="32" spans="1:27" x14ac:dyDescent="0.3">
      <c r="A32" s="250" t="s">
        <v>243</v>
      </c>
      <c r="B32" s="251"/>
      <c r="C32" s="251"/>
      <c r="D32" s="34">
        <v>50</v>
      </c>
      <c r="E32" s="252" t="s">
        <v>315</v>
      </c>
      <c r="F32" s="253"/>
      <c r="G32" s="253"/>
      <c r="H32" s="253"/>
      <c r="I32" s="253"/>
      <c r="J32" s="253"/>
      <c r="K32" s="253"/>
      <c r="L32" s="253"/>
      <c r="M32" s="253"/>
      <c r="N32" s="253"/>
      <c r="O32" s="253"/>
      <c r="P32" s="253"/>
      <c r="Q32" s="253"/>
      <c r="R32" s="253"/>
      <c r="S32" s="253"/>
      <c r="T32" s="253"/>
      <c r="U32" s="253"/>
      <c r="V32" s="253"/>
      <c r="W32" s="253"/>
      <c r="X32" s="253"/>
      <c r="Y32" s="253"/>
      <c r="Z32" s="253"/>
      <c r="AA32" s="254"/>
    </row>
    <row r="33" spans="1:55" ht="15" thickBot="1" x14ac:dyDescent="0.35">
      <c r="A33" s="257"/>
      <c r="B33" s="123"/>
      <c r="C33" s="123"/>
      <c r="D33" s="123"/>
      <c r="E33" s="255"/>
      <c r="F33" s="255"/>
      <c r="G33" s="255"/>
      <c r="H33" s="255"/>
      <c r="I33" s="255"/>
      <c r="J33" s="255"/>
      <c r="K33" s="255"/>
      <c r="L33" s="255"/>
      <c r="M33" s="255"/>
      <c r="N33" s="255"/>
      <c r="O33" s="255"/>
      <c r="P33" s="255"/>
      <c r="Q33" s="255"/>
      <c r="R33" s="255"/>
      <c r="S33" s="255"/>
      <c r="T33" s="255"/>
      <c r="U33" s="255"/>
      <c r="V33" s="255"/>
      <c r="W33" s="255"/>
      <c r="X33" s="255"/>
      <c r="Y33" s="255"/>
      <c r="Z33" s="255"/>
      <c r="AA33" s="256"/>
    </row>
    <row r="34" spans="1:55" x14ac:dyDescent="0.3">
      <c r="A34" s="258" t="s">
        <v>16</v>
      </c>
      <c r="B34" s="259"/>
      <c r="C34" s="260"/>
      <c r="D34" s="138" t="s">
        <v>17</v>
      </c>
      <c r="E34" s="137"/>
      <c r="F34" s="137" t="s">
        <v>19</v>
      </c>
      <c r="G34" s="137"/>
      <c r="H34" s="137"/>
      <c r="I34" s="137"/>
      <c r="J34" s="137"/>
      <c r="K34" s="137"/>
      <c r="L34" s="137"/>
      <c r="M34" s="137"/>
      <c r="N34" s="32" t="s">
        <v>18</v>
      </c>
      <c r="O34" s="33"/>
      <c r="P34" s="138" t="s">
        <v>17</v>
      </c>
      <c r="Q34" s="137"/>
      <c r="R34" s="137" t="s">
        <v>19</v>
      </c>
      <c r="S34" s="137"/>
      <c r="T34" s="137"/>
      <c r="U34" s="137"/>
      <c r="V34" s="137"/>
      <c r="W34" s="137"/>
      <c r="X34" s="137"/>
      <c r="Y34" s="137"/>
      <c r="Z34" s="32" t="s">
        <v>18</v>
      </c>
      <c r="AA34" s="33"/>
    </row>
    <row r="35" spans="1:55" x14ac:dyDescent="0.3">
      <c r="A35" s="261"/>
      <c r="B35" s="262"/>
      <c r="C35" s="263"/>
      <c r="D35" s="134"/>
      <c r="E35" s="135"/>
      <c r="F35" s="135"/>
      <c r="G35" s="135"/>
      <c r="H35" s="135"/>
      <c r="I35" s="135"/>
      <c r="J35" s="135"/>
      <c r="K35" s="135"/>
      <c r="L35" s="135"/>
      <c r="M35" s="135"/>
      <c r="N35" s="120"/>
      <c r="O35" s="136"/>
      <c r="P35" s="134"/>
      <c r="Q35" s="135"/>
      <c r="R35" s="135"/>
      <c r="S35" s="135"/>
      <c r="T35" s="135"/>
      <c r="U35" s="135"/>
      <c r="V35" s="135"/>
      <c r="W35" s="135"/>
      <c r="X35" s="135"/>
      <c r="Y35" s="135"/>
      <c r="Z35" s="120"/>
      <c r="AA35" s="136"/>
    </row>
    <row r="36" spans="1:55" x14ac:dyDescent="0.3">
      <c r="A36" s="261"/>
      <c r="B36" s="262"/>
      <c r="C36" s="263"/>
      <c r="D36" s="134"/>
      <c r="E36" s="135"/>
      <c r="F36" s="135"/>
      <c r="G36" s="135"/>
      <c r="H36" s="135"/>
      <c r="I36" s="135"/>
      <c r="J36" s="135"/>
      <c r="K36" s="135"/>
      <c r="L36" s="135"/>
      <c r="M36" s="135"/>
      <c r="N36" s="120"/>
      <c r="O36" s="136"/>
      <c r="P36" s="134"/>
      <c r="Q36" s="135"/>
      <c r="R36" s="135"/>
      <c r="S36" s="135"/>
      <c r="T36" s="135"/>
      <c r="U36" s="135"/>
      <c r="V36" s="135"/>
      <c r="W36" s="135"/>
      <c r="X36" s="135"/>
      <c r="Y36" s="135"/>
      <c r="Z36" s="120"/>
      <c r="AA36" s="136"/>
    </row>
    <row r="37" spans="1:55" ht="15" thickBot="1" x14ac:dyDescent="0.35">
      <c r="A37" s="261"/>
      <c r="B37" s="262"/>
      <c r="C37" s="263"/>
      <c r="D37" s="134"/>
      <c r="E37" s="135"/>
      <c r="F37" s="135"/>
      <c r="G37" s="135"/>
      <c r="H37" s="135"/>
      <c r="I37" s="135"/>
      <c r="J37" s="135"/>
      <c r="K37" s="135"/>
      <c r="L37" s="135"/>
      <c r="M37" s="135"/>
      <c r="N37" s="120"/>
      <c r="O37" s="136"/>
      <c r="P37" s="134"/>
      <c r="Q37" s="135"/>
      <c r="R37" s="135"/>
      <c r="S37" s="135"/>
      <c r="T37" s="135"/>
      <c r="U37" s="135"/>
      <c r="V37" s="135"/>
      <c r="W37" s="135"/>
      <c r="X37" s="135"/>
      <c r="Y37" s="135"/>
      <c r="Z37" s="120"/>
      <c r="AA37" s="136"/>
    </row>
    <row r="38" spans="1:55" ht="15" thickBot="1" x14ac:dyDescent="0.35">
      <c r="A38" s="264" t="s">
        <v>233</v>
      </c>
      <c r="B38" s="265"/>
      <c r="C38" s="265"/>
      <c r="D38" s="265"/>
      <c r="E38" s="265"/>
      <c r="F38" s="265"/>
      <c r="G38" s="265"/>
      <c r="H38" s="265"/>
      <c r="I38" s="265"/>
      <c r="J38" s="265"/>
      <c r="K38" s="265"/>
      <c r="L38" s="265"/>
      <c r="M38" s="265"/>
      <c r="N38" s="265"/>
      <c r="O38" s="265"/>
      <c r="P38" s="265"/>
      <c r="Q38" s="265"/>
      <c r="R38" s="265"/>
      <c r="S38" s="265"/>
      <c r="T38" s="265"/>
      <c r="U38" s="265"/>
      <c r="V38" s="265"/>
      <c r="W38" s="265"/>
      <c r="X38" s="265"/>
      <c r="Y38" s="265"/>
      <c r="Z38" s="265"/>
      <c r="AA38" s="266"/>
    </row>
    <row r="39" spans="1:55" x14ac:dyDescent="0.3">
      <c r="A39" s="269" t="s">
        <v>216</v>
      </c>
      <c r="B39" s="270"/>
      <c r="C39" s="271"/>
      <c r="D39" s="31" t="s">
        <v>259</v>
      </c>
      <c r="E39" s="27"/>
      <c r="F39" s="28"/>
      <c r="G39" s="28"/>
      <c r="H39" s="116">
        <f>AVERAGE(CYCLES!$B$11,CYCLES!$C$11)*CYCLES!$D$11+AVERAGE(CYCLES!$B$12,CYCLES!$C$12)*CYCLES!$D$12</f>
        <v>11</v>
      </c>
      <c r="I39" s="116"/>
      <c r="J39" s="117"/>
      <c r="K39" s="276" t="s">
        <v>222</v>
      </c>
      <c r="L39" s="276"/>
      <c r="M39" s="276"/>
      <c r="N39" s="276"/>
      <c r="O39" s="276"/>
      <c r="P39" s="276"/>
      <c r="Q39" s="276"/>
      <c r="R39" s="277"/>
      <c r="S39" s="275" t="s">
        <v>13</v>
      </c>
      <c r="T39" s="276"/>
      <c r="U39" s="276"/>
      <c r="V39" s="276"/>
      <c r="W39" s="276"/>
      <c r="X39" s="276"/>
      <c r="Y39" s="276"/>
      <c r="Z39" s="276"/>
      <c r="AA39" s="277"/>
      <c r="AO39" s="336"/>
      <c r="AP39" s="336"/>
      <c r="AQ39" s="336"/>
      <c r="AR39" s="336"/>
      <c r="AS39" s="336"/>
      <c r="AT39" s="336"/>
      <c r="AU39" s="336"/>
      <c r="AV39" s="336"/>
      <c r="AW39" s="336"/>
      <c r="AX39" s="336"/>
      <c r="AY39" s="336"/>
      <c r="AZ39" s="336"/>
      <c r="BA39" s="336"/>
      <c r="BB39" s="336"/>
      <c r="BC39" s="336"/>
    </row>
    <row r="40" spans="1:55" x14ac:dyDescent="0.3">
      <c r="A40" s="272"/>
      <c r="B40" s="273"/>
      <c r="C40" s="274"/>
      <c r="D40" s="120" t="s">
        <v>385</v>
      </c>
      <c r="E40" s="121"/>
      <c r="F40" s="121"/>
      <c r="G40" s="122"/>
      <c r="H40" s="118">
        <v>19140</v>
      </c>
      <c r="I40" s="118"/>
      <c r="J40" s="119"/>
      <c r="K40" s="279"/>
      <c r="L40" s="279"/>
      <c r="M40" s="279"/>
      <c r="N40" s="279"/>
      <c r="O40" s="279"/>
      <c r="P40" s="279"/>
      <c r="Q40" s="279"/>
      <c r="R40" s="280"/>
      <c r="S40" s="278"/>
      <c r="T40" s="279"/>
      <c r="U40" s="279"/>
      <c r="V40" s="279"/>
      <c r="W40" s="279"/>
      <c r="X40" s="279"/>
      <c r="Y40" s="279"/>
      <c r="Z40" s="279"/>
      <c r="AA40" s="280"/>
      <c r="AO40" s="336"/>
      <c r="AP40" s="336"/>
      <c r="AQ40" s="336"/>
      <c r="AR40" s="336"/>
      <c r="AS40" s="336"/>
      <c r="AT40" s="336"/>
      <c r="AU40" s="336"/>
      <c r="AV40" s="336"/>
      <c r="AW40" s="336"/>
      <c r="AX40" s="336"/>
      <c r="AY40" s="336"/>
      <c r="AZ40" s="336"/>
      <c r="BA40" s="336"/>
      <c r="BB40" s="336"/>
      <c r="BC40" s="336"/>
    </row>
    <row r="41" spans="1:55" x14ac:dyDescent="0.3">
      <c r="A41" s="128" t="s">
        <v>11</v>
      </c>
      <c r="B41" s="129"/>
      <c r="C41" s="129"/>
      <c r="D41" s="281">
        <f>(CYCLES!$I$4*($H$39*$H$40))/(CYCLES!$I$9*$X$12)</f>
        <v>0.18570999305001248</v>
      </c>
      <c r="E41" s="282"/>
      <c r="F41" s="209" t="s">
        <v>386</v>
      </c>
      <c r="G41" s="283"/>
      <c r="H41" s="283"/>
      <c r="I41" s="283"/>
      <c r="J41" s="284"/>
      <c r="K41" s="130" t="s">
        <v>390</v>
      </c>
      <c r="L41" s="130"/>
      <c r="M41" s="130"/>
      <c r="N41" s="130"/>
      <c r="O41" s="130"/>
      <c r="P41" s="130"/>
      <c r="Q41" s="130"/>
      <c r="R41" s="131"/>
      <c r="S41" s="267" t="s">
        <v>393</v>
      </c>
      <c r="T41" s="130"/>
      <c r="U41" s="130"/>
      <c r="V41" s="130"/>
      <c r="W41" s="130"/>
      <c r="X41" s="130"/>
      <c r="Y41" s="130"/>
      <c r="Z41" s="130"/>
      <c r="AA41" s="131"/>
      <c r="AO41" s="336"/>
      <c r="AP41" s="336"/>
      <c r="AQ41" s="336"/>
      <c r="AR41" s="336"/>
      <c r="AS41" s="336"/>
      <c r="AT41" s="336"/>
      <c r="AU41" s="336"/>
      <c r="AV41" s="336"/>
      <c r="AW41" s="336"/>
      <c r="AX41" s="336"/>
      <c r="AY41" s="336"/>
      <c r="AZ41" s="336"/>
      <c r="BA41" s="336"/>
      <c r="BB41" s="336"/>
      <c r="BC41" s="336"/>
    </row>
    <row r="42" spans="1:55" x14ac:dyDescent="0.3">
      <c r="A42" s="65"/>
      <c r="B42" s="8"/>
      <c r="C42" s="8"/>
      <c r="D42" s="8"/>
      <c r="E42" s="71"/>
      <c r="F42" s="125">
        <f>(1-$D$41)*$H$40/$D$41</f>
        <v>83923.920716670953</v>
      </c>
      <c r="G42" s="126"/>
      <c r="H42" s="126"/>
      <c r="I42" s="126"/>
      <c r="J42" s="127"/>
      <c r="K42" s="130"/>
      <c r="L42" s="130"/>
      <c r="M42" s="130"/>
      <c r="N42" s="130"/>
      <c r="O42" s="130"/>
      <c r="P42" s="130"/>
      <c r="Q42" s="130"/>
      <c r="R42" s="131"/>
      <c r="S42" s="267"/>
      <c r="T42" s="130"/>
      <c r="U42" s="130"/>
      <c r="V42" s="130"/>
      <c r="W42" s="130"/>
      <c r="X42" s="130"/>
      <c r="Y42" s="130"/>
      <c r="Z42" s="130"/>
      <c r="AA42" s="131"/>
      <c r="AO42" s="336"/>
      <c r="AP42" s="336"/>
      <c r="AQ42" s="336"/>
      <c r="AR42" s="336"/>
      <c r="AS42" s="336"/>
      <c r="AT42" s="336"/>
      <c r="AU42" s="336"/>
      <c r="AV42" s="336"/>
      <c r="AW42" s="336"/>
      <c r="AX42" s="336"/>
      <c r="AY42" s="336"/>
      <c r="AZ42" s="336"/>
      <c r="BA42" s="336"/>
      <c r="BB42" s="336"/>
      <c r="BC42" s="336"/>
    </row>
    <row r="43" spans="1:55" x14ac:dyDescent="0.3">
      <c r="A43" s="128" t="s">
        <v>14</v>
      </c>
      <c r="B43" s="129"/>
      <c r="C43" s="129"/>
      <c r="D43" s="281">
        <f>(CYCLES!$I$5*$H$40*0.7)/(CYCLES!$I$10*$X$13)</f>
        <v>0.58592119419336453</v>
      </c>
      <c r="E43" s="282"/>
      <c r="F43" s="209" t="s">
        <v>386</v>
      </c>
      <c r="G43" s="283"/>
      <c r="H43" s="283"/>
      <c r="I43" s="283"/>
      <c r="J43" s="284"/>
      <c r="K43" s="130"/>
      <c r="L43" s="130"/>
      <c r="M43" s="130"/>
      <c r="N43" s="130"/>
      <c r="O43" s="130"/>
      <c r="P43" s="130"/>
      <c r="Q43" s="130"/>
      <c r="R43" s="131"/>
      <c r="S43" s="267"/>
      <c r="T43" s="130"/>
      <c r="U43" s="130"/>
      <c r="V43" s="130"/>
      <c r="W43" s="130"/>
      <c r="X43" s="130"/>
      <c r="Y43" s="130"/>
      <c r="Z43" s="130"/>
      <c r="AA43" s="131"/>
      <c r="AO43" s="335"/>
      <c r="AP43" s="335"/>
      <c r="AQ43" s="335"/>
      <c r="AR43" s="335"/>
      <c r="AS43" s="335"/>
      <c r="AT43" s="335"/>
      <c r="AU43" s="335"/>
      <c r="AV43" s="335"/>
      <c r="AW43" s="335"/>
      <c r="AX43" s="335"/>
      <c r="AY43" s="335"/>
      <c r="AZ43" s="335"/>
      <c r="BA43" s="335"/>
      <c r="BB43" s="335"/>
      <c r="BC43" s="335"/>
    </row>
    <row r="44" spans="1:55" x14ac:dyDescent="0.3">
      <c r="A44" s="65"/>
      <c r="B44" s="8"/>
      <c r="C44" s="8"/>
      <c r="D44" s="8"/>
      <c r="E44" s="24"/>
      <c r="F44" s="125">
        <f>(1-$D$43)*$H$40/$D$43</f>
        <v>13526.509062451591</v>
      </c>
      <c r="G44" s="126"/>
      <c r="H44" s="126"/>
      <c r="I44" s="126"/>
      <c r="J44" s="127"/>
      <c r="K44" s="130"/>
      <c r="L44" s="130"/>
      <c r="M44" s="130"/>
      <c r="N44" s="130"/>
      <c r="O44" s="130"/>
      <c r="P44" s="130"/>
      <c r="Q44" s="130"/>
      <c r="R44" s="131"/>
      <c r="S44" s="267"/>
      <c r="T44" s="130"/>
      <c r="U44" s="130"/>
      <c r="V44" s="130"/>
      <c r="W44" s="130"/>
      <c r="X44" s="130"/>
      <c r="Y44" s="130"/>
      <c r="Z44" s="130"/>
      <c r="AA44" s="131"/>
      <c r="AO44" s="335"/>
      <c r="AP44" s="335"/>
      <c r="AQ44" s="335"/>
      <c r="AR44" s="335"/>
      <c r="AS44" s="335"/>
      <c r="AT44" s="335"/>
      <c r="AU44" s="335"/>
      <c r="AV44" s="335"/>
      <c r="AW44" s="335"/>
      <c r="AX44" s="335"/>
      <c r="AY44" s="335"/>
      <c r="AZ44" s="335"/>
      <c r="BA44" s="335"/>
      <c r="BB44" s="335"/>
      <c r="BC44" s="335"/>
    </row>
    <row r="45" spans="1:55" x14ac:dyDescent="0.3">
      <c r="A45" s="128" t="s">
        <v>15</v>
      </c>
      <c r="B45" s="129"/>
      <c r="C45" s="129"/>
      <c r="D45" s="281">
        <f>(CYCLES!$I$6*$H$40*0.9)/(CYCLES!$I$11*$X$14)</f>
        <v>0.64120629038065668</v>
      </c>
      <c r="E45" s="282"/>
      <c r="F45" s="209" t="s">
        <v>386</v>
      </c>
      <c r="G45" s="283"/>
      <c r="H45" s="283"/>
      <c r="I45" s="283"/>
      <c r="J45" s="284"/>
      <c r="K45" s="130"/>
      <c r="L45" s="130"/>
      <c r="M45" s="130"/>
      <c r="N45" s="130"/>
      <c r="O45" s="130"/>
      <c r="P45" s="130"/>
      <c r="Q45" s="130"/>
      <c r="R45" s="131"/>
      <c r="S45" s="267"/>
      <c r="T45" s="130"/>
      <c r="U45" s="130"/>
      <c r="V45" s="130"/>
      <c r="W45" s="130"/>
      <c r="X45" s="130"/>
      <c r="Y45" s="130"/>
      <c r="Z45" s="130"/>
      <c r="AA45" s="131"/>
      <c r="AO45" s="335"/>
      <c r="AP45" s="335"/>
      <c r="AQ45" s="335"/>
      <c r="AR45" s="335"/>
      <c r="AS45" s="335"/>
      <c r="AT45" s="335"/>
      <c r="AU45" s="335"/>
      <c r="AV45" s="335"/>
      <c r="AW45" s="335"/>
      <c r="AX45" s="335"/>
      <c r="AY45" s="335"/>
      <c r="AZ45" s="335"/>
      <c r="BA45" s="335"/>
      <c r="BB45" s="335"/>
      <c r="BC45" s="335"/>
    </row>
    <row r="46" spans="1:55" x14ac:dyDescent="0.3">
      <c r="A46" s="65"/>
      <c r="B46" s="63"/>
      <c r="C46" s="63"/>
      <c r="D46" s="63"/>
      <c r="E46" s="64"/>
      <c r="F46" s="125">
        <f>(1-$D$45)*$H$40/$D$45</f>
        <v>10709.987885548351</v>
      </c>
      <c r="G46" s="126"/>
      <c r="H46" s="126"/>
      <c r="I46" s="126"/>
      <c r="J46" s="127"/>
      <c r="K46" s="130"/>
      <c r="L46" s="130"/>
      <c r="M46" s="130"/>
      <c r="N46" s="130"/>
      <c r="O46" s="130"/>
      <c r="P46" s="130"/>
      <c r="Q46" s="130"/>
      <c r="R46" s="131"/>
      <c r="S46" s="267"/>
      <c r="T46" s="130"/>
      <c r="U46" s="130"/>
      <c r="V46" s="130"/>
      <c r="W46" s="130"/>
      <c r="X46" s="130"/>
      <c r="Y46" s="130"/>
      <c r="Z46" s="130"/>
      <c r="AA46" s="131"/>
      <c r="AO46" s="335"/>
      <c r="AP46" s="335"/>
      <c r="AQ46" s="335"/>
      <c r="AR46" s="335"/>
      <c r="AS46" s="335"/>
      <c r="AT46" s="335"/>
      <c r="AU46" s="335"/>
      <c r="AV46" s="335"/>
      <c r="AW46" s="335"/>
      <c r="AX46" s="335"/>
      <c r="AY46" s="335"/>
      <c r="AZ46" s="335"/>
      <c r="BA46" s="335"/>
      <c r="BB46" s="335"/>
      <c r="BC46" s="335"/>
    </row>
    <row r="47" spans="1:55" ht="15" thickBot="1" x14ac:dyDescent="0.35">
      <c r="A47" s="66" t="s">
        <v>214</v>
      </c>
      <c r="B47" s="123" t="s">
        <v>384</v>
      </c>
      <c r="C47" s="123"/>
      <c r="D47" s="123"/>
      <c r="E47" s="123"/>
      <c r="F47" s="123"/>
      <c r="G47" s="123"/>
      <c r="H47" s="123"/>
      <c r="I47" s="123"/>
      <c r="J47" s="124"/>
      <c r="K47" s="132"/>
      <c r="L47" s="132"/>
      <c r="M47" s="132"/>
      <c r="N47" s="132"/>
      <c r="O47" s="132"/>
      <c r="P47" s="132"/>
      <c r="Q47" s="132"/>
      <c r="R47" s="133"/>
      <c r="S47" s="268"/>
      <c r="T47" s="132"/>
      <c r="U47" s="132"/>
      <c r="V47" s="132"/>
      <c r="W47" s="132"/>
      <c r="X47" s="132"/>
      <c r="Y47" s="132"/>
      <c r="Z47" s="132"/>
      <c r="AA47" s="133"/>
      <c r="AO47" s="335"/>
      <c r="AP47" s="335"/>
      <c r="AQ47" s="335"/>
      <c r="AR47" s="335"/>
      <c r="AS47" s="335"/>
      <c r="AT47" s="335"/>
      <c r="AU47" s="335"/>
      <c r="AV47" s="335"/>
      <c r="AW47" s="335"/>
      <c r="AX47" s="335"/>
      <c r="AY47" s="335"/>
      <c r="AZ47" s="335"/>
      <c r="BA47" s="335"/>
      <c r="BB47" s="335"/>
      <c r="BC47" s="335"/>
    </row>
    <row r="48" spans="1:55" ht="15.75" customHeight="1" x14ac:dyDescent="0.3">
      <c r="A48" s="191" t="str">
        <f ca="1">MID(CELL("filename",A1),FIND("]",CELL("filename",A1),1)+1,30)</f>
        <v>SC13</v>
      </c>
      <c r="B48" s="192"/>
      <c r="C48" s="192"/>
      <c r="D48" s="192"/>
      <c r="E48" s="192"/>
      <c r="F48" s="192" t="s">
        <v>415</v>
      </c>
      <c r="G48" s="192"/>
      <c r="H48" s="192"/>
      <c r="I48" s="192"/>
      <c r="J48" s="192"/>
      <c r="K48" s="192"/>
      <c r="L48" s="192"/>
      <c r="M48" s="192"/>
      <c r="N48" s="192"/>
      <c r="O48" s="192"/>
      <c r="P48" s="192"/>
      <c r="Q48" s="192"/>
      <c r="R48" s="192"/>
      <c r="S48" s="192"/>
      <c r="T48" s="192"/>
      <c r="U48" s="192"/>
      <c r="V48" s="192"/>
      <c r="W48" s="197" t="s">
        <v>253</v>
      </c>
      <c r="X48" s="197"/>
      <c r="Y48" s="179" t="str">
        <f ca="1">+CONCATENATE(A48,"_2")</f>
        <v>SC13_2</v>
      </c>
      <c r="Z48" s="179"/>
      <c r="AA48" s="180"/>
      <c r="AO48" s="335"/>
      <c r="AP48" s="335"/>
      <c r="AQ48" s="335"/>
      <c r="AR48" s="335"/>
      <c r="AS48" s="335"/>
      <c r="AT48" s="335"/>
      <c r="AU48" s="335"/>
      <c r="AV48" s="335"/>
      <c r="AW48" s="335"/>
      <c r="AX48" s="335"/>
      <c r="AY48" s="335"/>
      <c r="AZ48" s="335"/>
      <c r="BA48" s="335"/>
      <c r="BB48" s="335"/>
      <c r="BC48" s="335"/>
    </row>
    <row r="49" spans="1:55" ht="15" customHeight="1" x14ac:dyDescent="0.3">
      <c r="A49" s="193"/>
      <c r="B49" s="194"/>
      <c r="C49" s="194"/>
      <c r="D49" s="194"/>
      <c r="E49" s="194"/>
      <c r="F49" s="194"/>
      <c r="G49" s="194"/>
      <c r="H49" s="194"/>
      <c r="I49" s="194"/>
      <c r="J49" s="194"/>
      <c r="K49" s="194"/>
      <c r="L49" s="194"/>
      <c r="M49" s="194"/>
      <c r="N49" s="194"/>
      <c r="O49" s="194"/>
      <c r="P49" s="194"/>
      <c r="Q49" s="194"/>
      <c r="R49" s="194"/>
      <c r="S49" s="194"/>
      <c r="T49" s="194"/>
      <c r="U49" s="194"/>
      <c r="V49" s="194"/>
      <c r="W49" s="198" t="s">
        <v>254</v>
      </c>
      <c r="X49" s="198"/>
      <c r="Y49" s="200" t="str">
        <f>Y2</f>
        <v>V3</v>
      </c>
      <c r="Z49" s="200"/>
      <c r="AA49" s="201"/>
      <c r="AO49" s="335"/>
      <c r="AP49" s="335"/>
      <c r="AQ49" s="335"/>
      <c r="AR49" s="335"/>
      <c r="AS49" s="335"/>
      <c r="AT49" s="335"/>
      <c r="AU49" s="335"/>
      <c r="AV49" s="335"/>
      <c r="AW49" s="335"/>
      <c r="AX49" s="335"/>
      <c r="AY49" s="335"/>
      <c r="AZ49" s="335"/>
      <c r="BA49" s="335"/>
      <c r="BB49" s="335"/>
      <c r="BC49" s="335"/>
    </row>
    <row r="50" spans="1:55" ht="15.75" customHeight="1" thickBot="1" x14ac:dyDescent="0.35">
      <c r="A50" s="195"/>
      <c r="B50" s="196"/>
      <c r="C50" s="196"/>
      <c r="D50" s="196"/>
      <c r="E50" s="196"/>
      <c r="F50" s="196"/>
      <c r="G50" s="196"/>
      <c r="H50" s="196"/>
      <c r="I50" s="196"/>
      <c r="J50" s="196"/>
      <c r="K50" s="196"/>
      <c r="L50" s="196"/>
      <c r="M50" s="196"/>
      <c r="N50" s="196"/>
      <c r="O50" s="196"/>
      <c r="P50" s="196"/>
      <c r="Q50" s="196"/>
      <c r="R50" s="196"/>
      <c r="S50" s="196"/>
      <c r="T50" s="196"/>
      <c r="U50" s="196"/>
      <c r="V50" s="196"/>
      <c r="W50" s="199" t="s">
        <v>255</v>
      </c>
      <c r="X50" s="199"/>
      <c r="Y50" s="202">
        <f>Y3</f>
        <v>43136</v>
      </c>
      <c r="Z50" s="202"/>
      <c r="AA50" s="203"/>
    </row>
    <row r="51" spans="1:55" ht="19.95" customHeight="1" thickTop="1" x14ac:dyDescent="0.3">
      <c r="A51" s="292" t="s">
        <v>463</v>
      </c>
      <c r="B51" s="293"/>
      <c r="C51" s="293"/>
      <c r="D51" s="293"/>
      <c r="E51" s="293"/>
      <c r="F51" s="293"/>
      <c r="G51" s="293"/>
      <c r="H51" s="293"/>
      <c r="I51" s="293"/>
      <c r="J51" s="293"/>
      <c r="K51" s="293"/>
      <c r="L51" s="293"/>
      <c r="M51" s="293"/>
      <c r="N51" s="293"/>
      <c r="O51" s="293"/>
      <c r="P51" s="293"/>
      <c r="Q51" s="293"/>
      <c r="R51" s="289" t="s">
        <v>446</v>
      </c>
      <c r="S51" s="290"/>
      <c r="T51" s="289" t="s">
        <v>443</v>
      </c>
      <c r="U51" s="290"/>
      <c r="V51" s="289" t="s">
        <v>416</v>
      </c>
      <c r="W51" s="291"/>
      <c r="X51" s="289" t="s">
        <v>462</v>
      </c>
      <c r="Y51" s="290"/>
      <c r="Z51" s="294" t="s">
        <v>447</v>
      </c>
      <c r="AA51" s="295"/>
      <c r="AB51" s="76" t="s">
        <v>449</v>
      </c>
      <c r="AC51" s="73"/>
      <c r="AD51" s="73"/>
      <c r="AE51" s="73"/>
      <c r="AF51" s="73"/>
      <c r="AG51" s="73"/>
      <c r="AH51" s="73"/>
      <c r="AI51" s="73"/>
    </row>
    <row r="52" spans="1:55" ht="19.95" customHeight="1" x14ac:dyDescent="0.3">
      <c r="A52" s="95" t="s">
        <v>418</v>
      </c>
      <c r="B52" s="96"/>
      <c r="C52" s="97"/>
      <c r="D52" s="101" t="s">
        <v>424</v>
      </c>
      <c r="E52" s="102"/>
      <c r="F52" s="102"/>
      <c r="G52" s="102"/>
      <c r="H52" s="102"/>
      <c r="I52" s="102"/>
      <c r="J52" s="102"/>
      <c r="K52" s="102"/>
      <c r="L52" s="102"/>
      <c r="M52" s="102"/>
      <c r="N52" s="102"/>
      <c r="O52" s="102"/>
      <c r="P52" s="102"/>
      <c r="Q52" s="103"/>
      <c r="R52" s="86" t="s">
        <v>444</v>
      </c>
      <c r="S52" s="87"/>
      <c r="T52" s="86" t="s">
        <v>448</v>
      </c>
      <c r="U52" s="87"/>
      <c r="V52" s="86"/>
      <c r="W52" s="87"/>
      <c r="X52" s="86"/>
      <c r="Y52" s="87"/>
      <c r="Z52" s="285" t="s">
        <v>429</v>
      </c>
      <c r="AA52" s="286"/>
      <c r="AB52" s="77"/>
      <c r="AC52" s="73"/>
      <c r="AD52" s="73"/>
      <c r="AE52" s="73"/>
      <c r="AF52" s="73"/>
      <c r="AG52" s="73"/>
      <c r="AH52" s="73"/>
      <c r="AI52" s="73"/>
    </row>
    <row r="53" spans="1:55" ht="19.95" customHeight="1" x14ac:dyDescent="0.3">
      <c r="A53" s="98"/>
      <c r="B53" s="99"/>
      <c r="C53" s="100"/>
      <c r="D53" s="88" t="s">
        <v>425</v>
      </c>
      <c r="E53" s="89"/>
      <c r="F53" s="89"/>
      <c r="G53" s="89"/>
      <c r="H53" s="89"/>
      <c r="I53" s="89"/>
      <c r="J53" s="89"/>
      <c r="K53" s="89"/>
      <c r="L53" s="89"/>
      <c r="M53" s="89"/>
      <c r="N53" s="89"/>
      <c r="O53" s="89"/>
      <c r="P53" s="89"/>
      <c r="Q53" s="90"/>
      <c r="R53" s="91" t="s">
        <v>444</v>
      </c>
      <c r="S53" s="92"/>
      <c r="T53" s="93" t="s">
        <v>448</v>
      </c>
      <c r="U53" s="94"/>
      <c r="V53" s="91"/>
      <c r="W53" s="92"/>
      <c r="X53" s="91"/>
      <c r="Y53" s="92"/>
      <c r="Z53" s="93" t="s">
        <v>430</v>
      </c>
      <c r="AA53" s="287"/>
      <c r="AB53" s="77"/>
      <c r="AC53" s="73"/>
      <c r="AD53" s="73"/>
      <c r="AE53" s="73"/>
      <c r="AF53" s="73"/>
      <c r="AG53" s="73"/>
      <c r="AH53" s="73"/>
      <c r="AI53" s="73"/>
    </row>
    <row r="54" spans="1:55" ht="19.95" customHeight="1" x14ac:dyDescent="0.3">
      <c r="A54" s="98"/>
      <c r="B54" s="99"/>
      <c r="C54" s="100"/>
      <c r="D54" s="88" t="s">
        <v>440</v>
      </c>
      <c r="E54" s="89"/>
      <c r="F54" s="89"/>
      <c r="G54" s="89"/>
      <c r="H54" s="89"/>
      <c r="I54" s="89"/>
      <c r="J54" s="89"/>
      <c r="K54" s="89"/>
      <c r="L54" s="89"/>
      <c r="M54" s="89"/>
      <c r="N54" s="89"/>
      <c r="O54" s="89"/>
      <c r="P54" s="89"/>
      <c r="Q54" s="90"/>
      <c r="R54" s="91" t="s">
        <v>444</v>
      </c>
      <c r="S54" s="92"/>
      <c r="T54" s="93">
        <v>1</v>
      </c>
      <c r="U54" s="94"/>
      <c r="V54" s="91"/>
      <c r="W54" s="92"/>
      <c r="X54" s="91"/>
      <c r="Y54" s="92"/>
      <c r="Z54" s="305" t="s">
        <v>431</v>
      </c>
      <c r="AA54" s="301"/>
      <c r="AB54" s="108"/>
      <c r="AC54" s="73"/>
      <c r="AD54" s="73"/>
      <c r="AE54" s="73"/>
      <c r="AF54" s="73"/>
      <c r="AG54" s="73"/>
      <c r="AH54" s="73"/>
      <c r="AI54" s="73"/>
    </row>
    <row r="55" spans="1:55" ht="19.95" customHeight="1" x14ac:dyDescent="0.3">
      <c r="A55" s="98"/>
      <c r="B55" s="99"/>
      <c r="C55" s="100"/>
      <c r="D55" s="88" t="s">
        <v>439</v>
      </c>
      <c r="E55" s="89"/>
      <c r="F55" s="89"/>
      <c r="G55" s="89"/>
      <c r="H55" s="89"/>
      <c r="I55" s="89"/>
      <c r="J55" s="89"/>
      <c r="K55" s="89"/>
      <c r="L55" s="89"/>
      <c r="M55" s="89"/>
      <c r="N55" s="89"/>
      <c r="O55" s="89"/>
      <c r="P55" s="89"/>
      <c r="Q55" s="90"/>
      <c r="R55" s="91" t="s">
        <v>445</v>
      </c>
      <c r="S55" s="92"/>
      <c r="T55" s="93">
        <v>1</v>
      </c>
      <c r="U55" s="94"/>
      <c r="V55" s="91"/>
      <c r="W55" s="92"/>
      <c r="X55" s="91"/>
      <c r="Y55" s="92"/>
      <c r="Z55" s="298"/>
      <c r="AA55" s="296"/>
      <c r="AB55" s="108"/>
      <c r="AC55" s="73"/>
      <c r="AD55" s="73"/>
      <c r="AE55" s="73"/>
      <c r="AF55" s="73"/>
      <c r="AG55" s="73"/>
      <c r="AH55" s="73"/>
      <c r="AI55" s="73"/>
    </row>
    <row r="56" spans="1:55" ht="19.95" customHeight="1" x14ac:dyDescent="0.3">
      <c r="A56" s="98"/>
      <c r="B56" s="99"/>
      <c r="C56" s="100"/>
      <c r="D56" s="113" t="s">
        <v>441</v>
      </c>
      <c r="E56" s="114"/>
      <c r="F56" s="114"/>
      <c r="G56" s="114"/>
      <c r="H56" s="114"/>
      <c r="I56" s="114"/>
      <c r="J56" s="114"/>
      <c r="K56" s="114"/>
      <c r="L56" s="114"/>
      <c r="M56" s="114"/>
      <c r="N56" s="114"/>
      <c r="O56" s="114"/>
      <c r="P56" s="114"/>
      <c r="Q56" s="115"/>
      <c r="R56" s="91" t="s">
        <v>444</v>
      </c>
      <c r="S56" s="92"/>
      <c r="T56" s="109">
        <v>1</v>
      </c>
      <c r="U56" s="110"/>
      <c r="V56" s="91"/>
      <c r="W56" s="92"/>
      <c r="X56" s="111"/>
      <c r="Y56" s="112"/>
      <c r="Z56" s="106"/>
      <c r="AA56" s="107"/>
      <c r="AB56" s="108"/>
      <c r="AC56" s="73"/>
      <c r="AD56" s="73"/>
      <c r="AE56" s="73"/>
      <c r="AF56" s="73"/>
      <c r="AG56" s="73"/>
      <c r="AH56" s="73"/>
      <c r="AI56" s="73"/>
    </row>
    <row r="57" spans="1:55" ht="19.95" customHeight="1" x14ac:dyDescent="0.3">
      <c r="A57" s="95" t="s">
        <v>417</v>
      </c>
      <c r="B57" s="96"/>
      <c r="C57" s="97"/>
      <c r="D57" s="101" t="s">
        <v>428</v>
      </c>
      <c r="E57" s="102"/>
      <c r="F57" s="102"/>
      <c r="G57" s="102"/>
      <c r="H57" s="102"/>
      <c r="I57" s="102"/>
      <c r="J57" s="102"/>
      <c r="K57" s="102"/>
      <c r="L57" s="102"/>
      <c r="M57" s="102"/>
      <c r="N57" s="102"/>
      <c r="O57" s="102"/>
      <c r="P57" s="102"/>
      <c r="Q57" s="103"/>
      <c r="R57" s="86" t="s">
        <v>444</v>
      </c>
      <c r="S57" s="87"/>
      <c r="T57" s="86">
        <v>0</v>
      </c>
      <c r="U57" s="87"/>
      <c r="V57" s="86"/>
      <c r="W57" s="87"/>
      <c r="X57" s="86"/>
      <c r="Y57" s="87"/>
      <c r="Z57" s="104" t="s">
        <v>432</v>
      </c>
      <c r="AA57" s="105"/>
      <c r="AB57" s="108"/>
      <c r="AC57" s="73"/>
      <c r="AD57" s="73"/>
      <c r="AE57" s="73"/>
      <c r="AF57" s="73"/>
      <c r="AG57" s="73"/>
      <c r="AH57" s="73"/>
      <c r="AI57" s="73"/>
    </row>
    <row r="58" spans="1:55" ht="19.95" customHeight="1" x14ac:dyDescent="0.3">
      <c r="A58" s="98"/>
      <c r="B58" s="99"/>
      <c r="C58" s="100"/>
      <c r="D58" s="88" t="s">
        <v>419</v>
      </c>
      <c r="E58" s="89"/>
      <c r="F58" s="89"/>
      <c r="G58" s="89"/>
      <c r="H58" s="89"/>
      <c r="I58" s="89"/>
      <c r="J58" s="89"/>
      <c r="K58" s="89"/>
      <c r="L58" s="89"/>
      <c r="M58" s="89"/>
      <c r="N58" s="89"/>
      <c r="O58" s="89"/>
      <c r="P58" s="89"/>
      <c r="Q58" s="90"/>
      <c r="R58" s="91" t="s">
        <v>444</v>
      </c>
      <c r="S58" s="92"/>
      <c r="T58" s="93">
        <v>0</v>
      </c>
      <c r="U58" s="94"/>
      <c r="V58" s="91"/>
      <c r="W58" s="92"/>
      <c r="X58" s="111"/>
      <c r="Y58" s="112"/>
      <c r="Z58" s="298"/>
      <c r="AA58" s="296"/>
      <c r="AB58" s="108"/>
      <c r="AC58" s="73"/>
      <c r="AD58" s="73"/>
      <c r="AE58" s="73"/>
      <c r="AF58" s="73"/>
      <c r="AG58" s="73"/>
      <c r="AH58" s="73"/>
      <c r="AI58" s="73"/>
    </row>
    <row r="59" spans="1:55" ht="19.95" customHeight="1" x14ac:dyDescent="0.3">
      <c r="A59" s="98"/>
      <c r="B59" s="99"/>
      <c r="C59" s="100"/>
      <c r="D59" s="88" t="s">
        <v>438</v>
      </c>
      <c r="E59" s="89"/>
      <c r="F59" s="89"/>
      <c r="G59" s="89"/>
      <c r="H59" s="89"/>
      <c r="I59" s="89"/>
      <c r="J59" s="89"/>
      <c r="K59" s="89"/>
      <c r="L59" s="89"/>
      <c r="M59" s="89"/>
      <c r="N59" s="89"/>
      <c r="O59" s="89"/>
      <c r="P59" s="89"/>
      <c r="Q59" s="90"/>
      <c r="R59" s="91" t="s">
        <v>445</v>
      </c>
      <c r="S59" s="92"/>
      <c r="T59" s="93">
        <v>1</v>
      </c>
      <c r="U59" s="94"/>
      <c r="V59" s="91"/>
      <c r="W59" s="92"/>
      <c r="X59" s="91"/>
      <c r="Y59" s="92"/>
      <c r="Z59" s="298"/>
      <c r="AA59" s="296"/>
      <c r="AB59" s="108"/>
      <c r="AC59" s="73"/>
      <c r="AD59" s="73"/>
      <c r="AE59" s="73"/>
      <c r="AF59" s="73"/>
      <c r="AG59" s="73"/>
      <c r="AH59" s="73"/>
      <c r="AI59" s="73"/>
    </row>
    <row r="60" spans="1:55" ht="19.95" customHeight="1" x14ac:dyDescent="0.3">
      <c r="A60" s="98"/>
      <c r="B60" s="99"/>
      <c r="C60" s="100"/>
      <c r="D60" s="88" t="s">
        <v>442</v>
      </c>
      <c r="E60" s="89"/>
      <c r="F60" s="89"/>
      <c r="G60" s="89"/>
      <c r="H60" s="89"/>
      <c r="I60" s="89"/>
      <c r="J60" s="89"/>
      <c r="K60" s="89"/>
      <c r="L60" s="89"/>
      <c r="M60" s="89"/>
      <c r="N60" s="89"/>
      <c r="O60" s="89"/>
      <c r="P60" s="89"/>
      <c r="Q60" s="90"/>
      <c r="R60" s="91" t="s">
        <v>444</v>
      </c>
      <c r="S60" s="92"/>
      <c r="T60" s="93">
        <v>1</v>
      </c>
      <c r="U60" s="94"/>
      <c r="V60" s="91"/>
      <c r="W60" s="92"/>
      <c r="X60" s="91"/>
      <c r="Y60" s="92"/>
      <c r="Z60" s="299"/>
      <c r="AA60" s="297"/>
      <c r="AB60" s="108"/>
      <c r="AC60" s="73"/>
      <c r="AD60" s="73"/>
      <c r="AE60" s="73"/>
      <c r="AF60" s="73"/>
      <c r="AG60" s="73"/>
      <c r="AH60" s="73"/>
      <c r="AI60" s="73"/>
    </row>
    <row r="61" spans="1:55" ht="19.95" customHeight="1" x14ac:dyDescent="0.3">
      <c r="A61" s="98"/>
      <c r="B61" s="99"/>
      <c r="C61" s="100"/>
      <c r="D61" s="88" t="s">
        <v>427</v>
      </c>
      <c r="E61" s="89"/>
      <c r="F61" s="89"/>
      <c r="G61" s="89"/>
      <c r="H61" s="89"/>
      <c r="I61" s="89"/>
      <c r="J61" s="89"/>
      <c r="K61" s="89"/>
      <c r="L61" s="89"/>
      <c r="M61" s="89"/>
      <c r="N61" s="89"/>
      <c r="O61" s="89"/>
      <c r="P61" s="89"/>
      <c r="Q61" s="90"/>
      <c r="R61" s="91" t="s">
        <v>444</v>
      </c>
      <c r="S61" s="92"/>
      <c r="T61" s="93">
        <v>0</v>
      </c>
      <c r="U61" s="94"/>
      <c r="V61" s="91"/>
      <c r="W61" s="92"/>
      <c r="X61" s="91"/>
      <c r="Y61" s="92"/>
      <c r="Z61" s="305" t="s">
        <v>433</v>
      </c>
      <c r="AA61" s="301"/>
      <c r="AB61" s="108"/>
      <c r="AC61" s="73"/>
      <c r="AD61" s="73"/>
      <c r="AE61" s="73"/>
      <c r="AF61" s="73"/>
      <c r="AG61" s="73"/>
      <c r="AH61" s="73"/>
      <c r="AI61" s="73"/>
    </row>
    <row r="62" spans="1:55" ht="19.95" customHeight="1" x14ac:dyDescent="0.3">
      <c r="A62" s="98"/>
      <c r="B62" s="99"/>
      <c r="C62" s="100"/>
      <c r="D62" s="88" t="s">
        <v>420</v>
      </c>
      <c r="E62" s="89"/>
      <c r="F62" s="89"/>
      <c r="G62" s="89"/>
      <c r="H62" s="89"/>
      <c r="I62" s="89"/>
      <c r="J62" s="89"/>
      <c r="K62" s="89"/>
      <c r="L62" s="89"/>
      <c r="M62" s="89"/>
      <c r="N62" s="89"/>
      <c r="O62" s="89"/>
      <c r="P62" s="89"/>
      <c r="Q62" s="90"/>
      <c r="R62" s="91" t="s">
        <v>444</v>
      </c>
      <c r="S62" s="92"/>
      <c r="T62" s="93">
        <v>0</v>
      </c>
      <c r="U62" s="94"/>
      <c r="V62" s="91"/>
      <c r="W62" s="92"/>
      <c r="X62" s="111"/>
      <c r="Y62" s="112"/>
      <c r="Z62" s="299"/>
      <c r="AA62" s="297"/>
      <c r="AB62" s="108"/>
      <c r="AC62" s="73"/>
      <c r="AD62" s="73"/>
      <c r="AE62" s="73"/>
      <c r="AF62" s="73"/>
      <c r="AG62" s="73"/>
      <c r="AH62" s="73"/>
      <c r="AI62" s="73"/>
    </row>
    <row r="63" spans="1:55" ht="19.95" customHeight="1" x14ac:dyDescent="0.3">
      <c r="A63" s="98"/>
      <c r="B63" s="99"/>
      <c r="C63" s="100"/>
      <c r="D63" s="88" t="s">
        <v>421</v>
      </c>
      <c r="E63" s="89"/>
      <c r="F63" s="89"/>
      <c r="G63" s="89"/>
      <c r="H63" s="89"/>
      <c r="I63" s="89"/>
      <c r="J63" s="89"/>
      <c r="K63" s="89"/>
      <c r="L63" s="89"/>
      <c r="M63" s="89"/>
      <c r="N63" s="89"/>
      <c r="O63" s="89"/>
      <c r="P63" s="89"/>
      <c r="Q63" s="90"/>
      <c r="R63" s="91" t="s">
        <v>445</v>
      </c>
      <c r="S63" s="92"/>
      <c r="T63" s="93">
        <v>1</v>
      </c>
      <c r="U63" s="94"/>
      <c r="V63" s="91"/>
      <c r="W63" s="92"/>
      <c r="X63" s="91"/>
      <c r="Y63" s="92"/>
      <c r="Z63" s="93" t="s">
        <v>434</v>
      </c>
      <c r="AA63" s="287"/>
      <c r="AB63" s="77"/>
      <c r="AC63" s="73"/>
      <c r="AD63" s="73"/>
      <c r="AE63" s="73"/>
      <c r="AF63" s="73"/>
      <c r="AG63" s="73"/>
      <c r="AH63" s="73"/>
      <c r="AI63" s="73"/>
    </row>
    <row r="64" spans="1:55" ht="19.95" customHeight="1" x14ac:dyDescent="0.3">
      <c r="A64" s="98"/>
      <c r="B64" s="99"/>
      <c r="C64" s="100"/>
      <c r="D64" s="88" t="s">
        <v>426</v>
      </c>
      <c r="E64" s="89"/>
      <c r="F64" s="89"/>
      <c r="G64" s="89"/>
      <c r="H64" s="89"/>
      <c r="I64" s="89"/>
      <c r="J64" s="89"/>
      <c r="K64" s="89"/>
      <c r="L64" s="89"/>
      <c r="M64" s="89"/>
      <c r="N64" s="89"/>
      <c r="O64" s="89"/>
      <c r="P64" s="89"/>
      <c r="Q64" s="90"/>
      <c r="R64" s="91" t="s">
        <v>444</v>
      </c>
      <c r="S64" s="92"/>
      <c r="T64" s="93">
        <v>0</v>
      </c>
      <c r="U64" s="94"/>
      <c r="V64" s="91"/>
      <c r="W64" s="92"/>
      <c r="X64" s="91"/>
      <c r="Y64" s="92"/>
      <c r="Z64" s="305" t="s">
        <v>435</v>
      </c>
      <c r="AA64" s="301"/>
      <c r="AB64" s="108"/>
      <c r="AC64" s="73"/>
      <c r="AD64" s="73"/>
      <c r="AE64" s="73"/>
      <c r="AF64" s="73"/>
      <c r="AG64" s="73"/>
      <c r="AH64" s="73"/>
      <c r="AI64" s="73"/>
    </row>
    <row r="65" spans="1:35" ht="19.95" customHeight="1" x14ac:dyDescent="0.3">
      <c r="A65" s="98"/>
      <c r="B65" s="99"/>
      <c r="C65" s="100"/>
      <c r="D65" s="88" t="s">
        <v>422</v>
      </c>
      <c r="E65" s="89"/>
      <c r="F65" s="89"/>
      <c r="G65" s="89"/>
      <c r="H65" s="89"/>
      <c r="I65" s="89"/>
      <c r="J65" s="89"/>
      <c r="K65" s="89"/>
      <c r="L65" s="89"/>
      <c r="M65" s="89"/>
      <c r="N65" s="89"/>
      <c r="O65" s="89"/>
      <c r="P65" s="89"/>
      <c r="Q65" s="90"/>
      <c r="R65" s="91" t="s">
        <v>444</v>
      </c>
      <c r="S65" s="92"/>
      <c r="T65" s="93">
        <v>0</v>
      </c>
      <c r="U65" s="94"/>
      <c r="V65" s="91"/>
      <c r="W65" s="92"/>
      <c r="X65" s="111"/>
      <c r="Y65" s="112"/>
      <c r="Z65" s="299"/>
      <c r="AA65" s="297"/>
      <c r="AB65" s="108"/>
      <c r="AC65" s="73"/>
      <c r="AD65" s="73"/>
      <c r="AE65" s="73"/>
      <c r="AF65" s="73"/>
      <c r="AG65" s="73"/>
      <c r="AH65" s="73"/>
      <c r="AI65" s="73"/>
    </row>
    <row r="66" spans="1:35" ht="30" customHeight="1" thickBot="1" x14ac:dyDescent="0.35">
      <c r="A66" s="306" t="s">
        <v>423</v>
      </c>
      <c r="B66" s="307"/>
      <c r="C66" s="308"/>
      <c r="D66" s="309" t="s">
        <v>437</v>
      </c>
      <c r="E66" s="310"/>
      <c r="F66" s="310"/>
      <c r="G66" s="310"/>
      <c r="H66" s="310"/>
      <c r="I66" s="310"/>
      <c r="J66" s="310"/>
      <c r="K66" s="310"/>
      <c r="L66" s="310"/>
      <c r="M66" s="310"/>
      <c r="N66" s="310"/>
      <c r="O66" s="310"/>
      <c r="P66" s="310"/>
      <c r="Q66" s="311"/>
      <c r="R66" s="312" t="s">
        <v>444</v>
      </c>
      <c r="S66" s="313"/>
      <c r="T66" s="312">
        <v>1</v>
      </c>
      <c r="U66" s="313"/>
      <c r="V66" s="312"/>
      <c r="W66" s="313"/>
      <c r="X66" s="312"/>
      <c r="Y66" s="313"/>
      <c r="Z66" s="314" t="s">
        <v>436</v>
      </c>
      <c r="AA66" s="315"/>
      <c r="AB66" s="81"/>
      <c r="AC66" s="73"/>
      <c r="AD66" s="73"/>
      <c r="AE66" s="73"/>
      <c r="AF66" s="73"/>
      <c r="AG66" s="73"/>
      <c r="AH66" s="73"/>
      <c r="AI66" s="73"/>
    </row>
    <row r="67" spans="1:35" ht="15" thickTop="1" x14ac:dyDescent="0.3"/>
  </sheetData>
  <mergeCells count="210">
    <mergeCell ref="A66:C66"/>
    <mergeCell ref="D66:Q66"/>
    <mergeCell ref="R66:S66"/>
    <mergeCell ref="T66:U66"/>
    <mergeCell ref="V66:W66"/>
    <mergeCell ref="X66:Y66"/>
    <mergeCell ref="Z66:AA66"/>
    <mergeCell ref="D64:Q64"/>
    <mergeCell ref="R64:S64"/>
    <mergeCell ref="T64:U64"/>
    <mergeCell ref="V64:W64"/>
    <mergeCell ref="X64:Y64"/>
    <mergeCell ref="Z64:AA65"/>
    <mergeCell ref="AB64:AB65"/>
    <mergeCell ref="D65:Q65"/>
    <mergeCell ref="R65:S65"/>
    <mergeCell ref="T65:U65"/>
    <mergeCell ref="V65:W65"/>
    <mergeCell ref="X65:Y65"/>
    <mergeCell ref="AB61:AB62"/>
    <mergeCell ref="D62:Q62"/>
    <mergeCell ref="R62:S62"/>
    <mergeCell ref="T62:U62"/>
    <mergeCell ref="V62:W62"/>
    <mergeCell ref="X62:Y62"/>
    <mergeCell ref="D63:Q63"/>
    <mergeCell ref="R63:S63"/>
    <mergeCell ref="T63:U63"/>
    <mergeCell ref="V63:W63"/>
    <mergeCell ref="X63:Y63"/>
    <mergeCell ref="Z63:AA63"/>
    <mergeCell ref="AB54:AB56"/>
    <mergeCell ref="X55:Y55"/>
    <mergeCell ref="X56:Y56"/>
    <mergeCell ref="A57:C65"/>
    <mergeCell ref="X57:Y57"/>
    <mergeCell ref="Z57:AA60"/>
    <mergeCell ref="AB57:AB60"/>
    <mergeCell ref="X58:Y58"/>
    <mergeCell ref="D59:Q59"/>
    <mergeCell ref="R59:S59"/>
    <mergeCell ref="T59:U59"/>
    <mergeCell ref="V59:W59"/>
    <mergeCell ref="X59:Y59"/>
    <mergeCell ref="D60:Q60"/>
    <mergeCell ref="R60:S60"/>
    <mergeCell ref="T60:U60"/>
    <mergeCell ref="V60:W60"/>
    <mergeCell ref="X60:Y60"/>
    <mergeCell ref="D61:Q61"/>
    <mergeCell ref="R61:S61"/>
    <mergeCell ref="T61:U61"/>
    <mergeCell ref="V61:W61"/>
    <mergeCell ref="X61:Y61"/>
    <mergeCell ref="Z61:AA62"/>
    <mergeCell ref="X51:Y51"/>
    <mergeCell ref="Z51:AA51"/>
    <mergeCell ref="A52:C56"/>
    <mergeCell ref="X52:Y52"/>
    <mergeCell ref="Z52:AA52"/>
    <mergeCell ref="X53:Y53"/>
    <mergeCell ref="Z53:AA53"/>
    <mergeCell ref="X54:Y54"/>
    <mergeCell ref="Z54:AA56"/>
    <mergeCell ref="R53:S53"/>
    <mergeCell ref="T53:U53"/>
    <mergeCell ref="V53:W53"/>
    <mergeCell ref="D54:Q54"/>
    <mergeCell ref="R54:S54"/>
    <mergeCell ref="T54:U54"/>
    <mergeCell ref="V54:W54"/>
    <mergeCell ref="D58:Q58"/>
    <mergeCell ref="R58:S58"/>
    <mergeCell ref="T58:U58"/>
    <mergeCell ref="V58:W58"/>
    <mergeCell ref="D56:Q56"/>
    <mergeCell ref="R56:S56"/>
    <mergeCell ref="T56:U56"/>
    <mergeCell ref="V56:W56"/>
    <mergeCell ref="D57:Q57"/>
    <mergeCell ref="R57:S57"/>
    <mergeCell ref="T57:U57"/>
    <mergeCell ref="V57:W57"/>
    <mergeCell ref="D52:Q52"/>
    <mergeCell ref="R52:S52"/>
    <mergeCell ref="T52:U52"/>
    <mergeCell ref="V52:W52"/>
    <mergeCell ref="R51:S51"/>
    <mergeCell ref="T51:U51"/>
    <mergeCell ref="V51:W51"/>
    <mergeCell ref="D55:Q55"/>
    <mergeCell ref="R55:S55"/>
    <mergeCell ref="T55:U55"/>
    <mergeCell ref="V55:W55"/>
    <mergeCell ref="A51:Q51"/>
    <mergeCell ref="D53:Q53"/>
    <mergeCell ref="A41:C41"/>
    <mergeCell ref="D41:E41"/>
    <mergeCell ref="F41:J41"/>
    <mergeCell ref="E30:AA31"/>
    <mergeCell ref="A31:D31"/>
    <mergeCell ref="N36:O36"/>
    <mergeCell ref="W48:X48"/>
    <mergeCell ref="Y48:AA48"/>
    <mergeCell ref="W49:X49"/>
    <mergeCell ref="Y49:AA49"/>
    <mergeCell ref="W50:X50"/>
    <mergeCell ref="Y50:AA50"/>
    <mergeCell ref="A34:C37"/>
    <mergeCell ref="D34:E34"/>
    <mergeCell ref="F34:M34"/>
    <mergeCell ref="P34:Q34"/>
    <mergeCell ref="R34:Y34"/>
    <mergeCell ref="D37:E37"/>
    <mergeCell ref="F37:M37"/>
    <mergeCell ref="N37:O37"/>
    <mergeCell ref="P37:Q37"/>
    <mergeCell ref="R37:Y37"/>
    <mergeCell ref="F36:M36"/>
    <mergeCell ref="R36:Y36"/>
    <mergeCell ref="Z36:AA36"/>
    <mergeCell ref="Z35:AA35"/>
    <mergeCell ref="D36:E36"/>
    <mergeCell ref="A19:D19"/>
    <mergeCell ref="E19:AA19"/>
    <mergeCell ref="A20:C20"/>
    <mergeCell ref="A22:C22"/>
    <mergeCell ref="E22:AA23"/>
    <mergeCell ref="A23:D23"/>
    <mergeCell ref="A38:AA38"/>
    <mergeCell ref="A39:C40"/>
    <mergeCell ref="H39:J39"/>
    <mergeCell ref="K39:R40"/>
    <mergeCell ref="S39:AA40"/>
    <mergeCell ref="D40:G40"/>
    <mergeCell ref="H40:J40"/>
    <mergeCell ref="A24:C24"/>
    <mergeCell ref="E24:AA25"/>
    <mergeCell ref="A25:D25"/>
    <mergeCell ref="A26:C26"/>
    <mergeCell ref="E26:AA27"/>
    <mergeCell ref="A27:D27"/>
    <mergeCell ref="Z37:AA37"/>
    <mergeCell ref="A32:C32"/>
    <mergeCell ref="E32:AA33"/>
    <mergeCell ref="A33:D33"/>
    <mergeCell ref="A30:C30"/>
    <mergeCell ref="N14:Q14"/>
    <mergeCell ref="U14:W14"/>
    <mergeCell ref="X14:AA14"/>
    <mergeCell ref="Q16:T16"/>
    <mergeCell ref="V16:AA18"/>
    <mergeCell ref="Q17:T17"/>
    <mergeCell ref="A4:M18"/>
    <mergeCell ref="N4:Q5"/>
    <mergeCell ref="R4:AA5"/>
    <mergeCell ref="N6:Q6"/>
    <mergeCell ref="R6:S6"/>
    <mergeCell ref="T6:W7"/>
    <mergeCell ref="R7:S7"/>
    <mergeCell ref="N8:W8"/>
    <mergeCell ref="V10:W10"/>
    <mergeCell ref="N11:T11"/>
    <mergeCell ref="U11:AA11"/>
    <mergeCell ref="X6:AA10"/>
    <mergeCell ref="N7:Q7"/>
    <mergeCell ref="E20:AA21"/>
    <mergeCell ref="A21:D21"/>
    <mergeCell ref="AO43:BC49"/>
    <mergeCell ref="AO39:BC42"/>
    <mergeCell ref="A1:E3"/>
    <mergeCell ref="F1:V3"/>
    <mergeCell ref="W1:X1"/>
    <mergeCell ref="Y1:AA1"/>
    <mergeCell ref="W2:X2"/>
    <mergeCell ref="Y2:AA2"/>
    <mergeCell ref="W3:X3"/>
    <mergeCell ref="Y3:AA3"/>
    <mergeCell ref="N12:Q12"/>
    <mergeCell ref="U12:W12"/>
    <mergeCell ref="X12:AA12"/>
    <mergeCell ref="N13:Q13"/>
    <mergeCell ref="U13:W13"/>
    <mergeCell ref="X13:AA13"/>
    <mergeCell ref="N9:U9"/>
    <mergeCell ref="V9:W9"/>
    <mergeCell ref="N10:U10"/>
    <mergeCell ref="A28:C28"/>
    <mergeCell ref="E28:AA29"/>
    <mergeCell ref="A29:D29"/>
    <mergeCell ref="P36:Q36"/>
    <mergeCell ref="D35:E35"/>
    <mergeCell ref="F35:M35"/>
    <mergeCell ref="N35:O35"/>
    <mergeCell ref="P35:Q35"/>
    <mergeCell ref="R35:Y35"/>
    <mergeCell ref="K41:R47"/>
    <mergeCell ref="S41:AA47"/>
    <mergeCell ref="F42:J42"/>
    <mergeCell ref="A43:C43"/>
    <mergeCell ref="D43:E43"/>
    <mergeCell ref="F43:J43"/>
    <mergeCell ref="F44:J44"/>
    <mergeCell ref="A45:C45"/>
    <mergeCell ref="D45:E45"/>
    <mergeCell ref="F45:J45"/>
    <mergeCell ref="F46:J46"/>
    <mergeCell ref="B47:J47"/>
    <mergeCell ref="A48:E50"/>
    <mergeCell ref="F48:V50"/>
  </mergeCells>
  <phoneticPr fontId="4" type="noConversion"/>
  <conditionalFormatting sqref="X6:AA10">
    <cfRule type="colorScale" priority="12">
      <colorScale>
        <cfvo type="num" val="1"/>
        <cfvo type="num" val="5"/>
        <cfvo type="num" val="10"/>
        <color rgb="FFFF0000"/>
        <color rgb="FFFFFF00"/>
        <color rgb="FF00B050"/>
      </colorScale>
    </cfRule>
  </conditionalFormatting>
  <conditionalFormatting sqref="D41:E41 D43:E43 D45:E45">
    <cfRule type="cellIs" dxfId="23" priority="1" operator="greaterThanOrEqual">
      <formula>1</formula>
    </cfRule>
    <cfRule type="cellIs" dxfId="22" priority="2" operator="between">
      <formula>0.9</formula>
      <formula>1</formula>
    </cfRule>
  </conditionalFormatting>
  <printOptions horizontalCentered="1" verticalCentered="1"/>
  <pageMargins left="0.25" right="0.25" top="0.75" bottom="0.75" header="0.3" footer="0.3"/>
  <pageSetup paperSize="9" scale="74" fitToHeight="0" orientation="portrait" r:id="rId1"/>
  <rowBreaks count="1" manualBreakCount="1">
    <brk id="47"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I67"/>
  <sheetViews>
    <sheetView showGridLines="0" view="pageBreakPreview" topLeftCell="A37" zoomScaleNormal="120" zoomScaleSheetLayoutView="100" zoomScalePageLayoutView="120" workbookViewId="0">
      <selection activeCell="A51" sqref="A51:XFD134"/>
    </sheetView>
  </sheetViews>
  <sheetFormatPr defaultColWidth="3.33203125" defaultRowHeight="14.4" x14ac:dyDescent="0.3"/>
  <cols>
    <col min="4" max="4" width="4.6640625" customWidth="1"/>
    <col min="6" max="6" width="3.33203125" customWidth="1"/>
    <col min="20" max="20" width="3.33203125" customWidth="1"/>
    <col min="27" max="27" width="4" customWidth="1"/>
    <col min="28" max="28" width="40.6640625" customWidth="1"/>
  </cols>
  <sheetData>
    <row r="1" spans="1:27" ht="15" customHeight="1" x14ac:dyDescent="0.3">
      <c r="A1" s="191" t="str">
        <f ca="1">MID(CELL("filename",A1),FIND("]",CELL("filename",A1),1)+1,30)</f>
        <v>SC14</v>
      </c>
      <c r="B1" s="192"/>
      <c r="C1" s="192"/>
      <c r="D1" s="192"/>
      <c r="E1" s="192"/>
      <c r="F1" s="192" t="s">
        <v>12</v>
      </c>
      <c r="G1" s="192"/>
      <c r="H1" s="192"/>
      <c r="I1" s="192"/>
      <c r="J1" s="192"/>
      <c r="K1" s="192"/>
      <c r="L1" s="192"/>
      <c r="M1" s="192"/>
      <c r="N1" s="192"/>
      <c r="O1" s="192"/>
      <c r="P1" s="192"/>
      <c r="Q1" s="192"/>
      <c r="R1" s="192"/>
      <c r="S1" s="192"/>
      <c r="T1" s="192"/>
      <c r="U1" s="192"/>
      <c r="V1" s="192"/>
      <c r="W1" s="197" t="s">
        <v>253</v>
      </c>
      <c r="X1" s="197"/>
      <c r="Y1" s="179" t="str">
        <f ca="1">+CONCATENATE(A1,"_1")</f>
        <v>SC14_1</v>
      </c>
      <c r="Z1" s="179"/>
      <c r="AA1" s="180"/>
    </row>
    <row r="2" spans="1:27" ht="15" customHeight="1" x14ac:dyDescent="0.3">
      <c r="A2" s="193"/>
      <c r="B2" s="194"/>
      <c r="C2" s="194"/>
      <c r="D2" s="194"/>
      <c r="E2" s="194"/>
      <c r="F2" s="194"/>
      <c r="G2" s="194"/>
      <c r="H2" s="194"/>
      <c r="I2" s="194"/>
      <c r="J2" s="194"/>
      <c r="K2" s="194"/>
      <c r="L2" s="194"/>
      <c r="M2" s="194"/>
      <c r="N2" s="194"/>
      <c r="O2" s="194"/>
      <c r="P2" s="194"/>
      <c r="Q2" s="194"/>
      <c r="R2" s="194"/>
      <c r="S2" s="194"/>
      <c r="T2" s="194"/>
      <c r="U2" s="194"/>
      <c r="V2" s="194"/>
      <c r="W2" s="198" t="s">
        <v>254</v>
      </c>
      <c r="X2" s="198"/>
      <c r="Y2" s="200" t="s">
        <v>414</v>
      </c>
      <c r="Z2" s="200"/>
      <c r="AA2" s="201"/>
    </row>
    <row r="3" spans="1:27" ht="15" customHeight="1" thickBot="1" x14ac:dyDescent="0.35">
      <c r="A3" s="195"/>
      <c r="B3" s="196"/>
      <c r="C3" s="196"/>
      <c r="D3" s="196"/>
      <c r="E3" s="196"/>
      <c r="F3" s="196"/>
      <c r="G3" s="196"/>
      <c r="H3" s="196"/>
      <c r="I3" s="196"/>
      <c r="J3" s="196"/>
      <c r="K3" s="196"/>
      <c r="L3" s="196"/>
      <c r="M3" s="196"/>
      <c r="N3" s="196"/>
      <c r="O3" s="196"/>
      <c r="P3" s="196"/>
      <c r="Q3" s="196"/>
      <c r="R3" s="196"/>
      <c r="S3" s="196"/>
      <c r="T3" s="196"/>
      <c r="U3" s="196"/>
      <c r="V3" s="196"/>
      <c r="W3" s="199" t="s">
        <v>255</v>
      </c>
      <c r="X3" s="199"/>
      <c r="Y3" s="202">
        <v>43136</v>
      </c>
      <c r="Z3" s="202"/>
      <c r="AA3" s="203"/>
    </row>
    <row r="4" spans="1:27" ht="15.75" customHeight="1" thickTop="1" x14ac:dyDescent="0.3">
      <c r="A4" s="212"/>
      <c r="B4" s="213"/>
      <c r="C4" s="213"/>
      <c r="D4" s="213"/>
      <c r="E4" s="213"/>
      <c r="F4" s="213"/>
      <c r="G4" s="213"/>
      <c r="H4" s="213"/>
      <c r="I4" s="213"/>
      <c r="J4" s="213"/>
      <c r="K4" s="213"/>
      <c r="L4" s="213"/>
      <c r="M4" s="214"/>
      <c r="N4" s="221" t="s">
        <v>325</v>
      </c>
      <c r="O4" s="221"/>
      <c r="P4" s="221"/>
      <c r="Q4" s="222"/>
      <c r="R4" s="231" t="s">
        <v>225</v>
      </c>
      <c r="S4" s="232"/>
      <c r="T4" s="232"/>
      <c r="U4" s="232"/>
      <c r="V4" s="232"/>
      <c r="W4" s="232"/>
      <c r="X4" s="232"/>
      <c r="Y4" s="232"/>
      <c r="Z4" s="232"/>
      <c r="AA4" s="233"/>
    </row>
    <row r="5" spans="1:27" ht="15.75" customHeight="1" thickBot="1" x14ac:dyDescent="0.35">
      <c r="A5" s="215"/>
      <c r="B5" s="216"/>
      <c r="C5" s="216"/>
      <c r="D5" s="216"/>
      <c r="E5" s="216"/>
      <c r="F5" s="216"/>
      <c r="G5" s="216"/>
      <c r="H5" s="216"/>
      <c r="I5" s="216"/>
      <c r="J5" s="216"/>
      <c r="K5" s="216"/>
      <c r="L5" s="216"/>
      <c r="M5" s="217"/>
      <c r="N5" s="223"/>
      <c r="O5" s="223"/>
      <c r="P5" s="223"/>
      <c r="Q5" s="224"/>
      <c r="R5" s="234"/>
      <c r="S5" s="235"/>
      <c r="T5" s="235"/>
      <c r="U5" s="235"/>
      <c r="V5" s="235"/>
      <c r="W5" s="235"/>
      <c r="X5" s="236"/>
      <c r="Y5" s="236"/>
      <c r="Z5" s="236"/>
      <c r="AA5" s="237"/>
    </row>
    <row r="6" spans="1:27" ht="15" customHeight="1" x14ac:dyDescent="0.3">
      <c r="A6" s="215"/>
      <c r="B6" s="216"/>
      <c r="C6" s="216"/>
      <c r="D6" s="216"/>
      <c r="E6" s="216"/>
      <c r="F6" s="216"/>
      <c r="G6" s="216"/>
      <c r="H6" s="216"/>
      <c r="I6" s="216"/>
      <c r="J6" s="216"/>
      <c r="K6" s="216"/>
      <c r="L6" s="216"/>
      <c r="M6" s="217"/>
      <c r="N6" s="225" t="s">
        <v>260</v>
      </c>
      <c r="O6" s="226"/>
      <c r="P6" s="226"/>
      <c r="Q6" s="226"/>
      <c r="R6" s="179">
        <v>1997</v>
      </c>
      <c r="S6" s="180"/>
      <c r="T6" s="169" t="s">
        <v>9</v>
      </c>
      <c r="U6" s="170"/>
      <c r="V6" s="170"/>
      <c r="W6" s="171"/>
      <c r="X6" s="147">
        <v>4</v>
      </c>
      <c r="Y6" s="148"/>
      <c r="Z6" s="148"/>
      <c r="AA6" s="149"/>
    </row>
    <row r="7" spans="1:27" ht="15.75" customHeight="1" thickBot="1" x14ac:dyDescent="0.35">
      <c r="A7" s="215"/>
      <c r="B7" s="216"/>
      <c r="C7" s="216"/>
      <c r="D7" s="216"/>
      <c r="E7" s="216"/>
      <c r="F7" s="216"/>
      <c r="G7" s="216"/>
      <c r="H7" s="216"/>
      <c r="I7" s="216"/>
      <c r="J7" s="216"/>
      <c r="K7" s="216"/>
      <c r="L7" s="216"/>
      <c r="M7" s="217"/>
      <c r="N7" s="229" t="s">
        <v>261</v>
      </c>
      <c r="O7" s="230"/>
      <c r="P7" s="230"/>
      <c r="Q7" s="230"/>
      <c r="R7" s="181">
        <f>2018-R6</f>
        <v>21</v>
      </c>
      <c r="S7" s="182"/>
      <c r="T7" s="172"/>
      <c r="U7" s="173"/>
      <c r="V7" s="173"/>
      <c r="W7" s="174"/>
      <c r="X7" s="150"/>
      <c r="Y7" s="151"/>
      <c r="Z7" s="151"/>
      <c r="AA7" s="152"/>
    </row>
    <row r="8" spans="1:27" ht="15" customHeight="1" x14ac:dyDescent="0.3">
      <c r="A8" s="215"/>
      <c r="B8" s="216"/>
      <c r="C8" s="216"/>
      <c r="D8" s="216"/>
      <c r="E8" s="216"/>
      <c r="F8" s="216"/>
      <c r="G8" s="216"/>
      <c r="H8" s="216"/>
      <c r="I8" s="216"/>
      <c r="J8" s="216"/>
      <c r="K8" s="216"/>
      <c r="L8" s="216"/>
      <c r="M8" s="217"/>
      <c r="N8" s="166" t="s">
        <v>8</v>
      </c>
      <c r="O8" s="167"/>
      <c r="P8" s="167"/>
      <c r="Q8" s="167"/>
      <c r="R8" s="167"/>
      <c r="S8" s="167"/>
      <c r="T8" s="167"/>
      <c r="U8" s="167"/>
      <c r="V8" s="167"/>
      <c r="W8" s="168"/>
      <c r="X8" s="150"/>
      <c r="Y8" s="151"/>
      <c r="Z8" s="151"/>
      <c r="AA8" s="152"/>
    </row>
    <row r="9" spans="1:27" ht="15" customHeight="1" x14ac:dyDescent="0.3">
      <c r="A9" s="215"/>
      <c r="B9" s="216"/>
      <c r="C9" s="216"/>
      <c r="D9" s="216"/>
      <c r="E9" s="216"/>
      <c r="F9" s="216"/>
      <c r="G9" s="216"/>
      <c r="H9" s="216"/>
      <c r="I9" s="216"/>
      <c r="J9" s="216"/>
      <c r="K9" s="216"/>
      <c r="L9" s="216"/>
      <c r="M9" s="217"/>
      <c r="N9" s="227" t="s">
        <v>252</v>
      </c>
      <c r="O9" s="228"/>
      <c r="P9" s="228"/>
      <c r="Q9" s="228"/>
      <c r="R9" s="228"/>
      <c r="S9" s="228"/>
      <c r="T9" s="228"/>
      <c r="U9" s="228"/>
      <c r="V9" s="144">
        <v>40</v>
      </c>
      <c r="W9" s="210"/>
      <c r="X9" s="150"/>
      <c r="Y9" s="151"/>
      <c r="Z9" s="151"/>
      <c r="AA9" s="152"/>
    </row>
    <row r="10" spans="1:27" ht="15.75" customHeight="1" thickBot="1" x14ac:dyDescent="0.35">
      <c r="A10" s="215"/>
      <c r="B10" s="216"/>
      <c r="C10" s="216"/>
      <c r="D10" s="216"/>
      <c r="E10" s="216"/>
      <c r="F10" s="216"/>
      <c r="G10" s="216"/>
      <c r="H10" s="216"/>
      <c r="I10" s="216"/>
      <c r="J10" s="216"/>
      <c r="K10" s="216"/>
      <c r="L10" s="216"/>
      <c r="M10" s="217"/>
      <c r="N10" s="206" t="s">
        <v>226</v>
      </c>
      <c r="O10" s="207"/>
      <c r="P10" s="207"/>
      <c r="Q10" s="207"/>
      <c r="R10" s="207"/>
      <c r="S10" s="207"/>
      <c r="T10" s="207"/>
      <c r="U10" s="207"/>
      <c r="V10" s="208" t="s">
        <v>227</v>
      </c>
      <c r="W10" s="209"/>
      <c r="X10" s="153"/>
      <c r="Y10" s="154"/>
      <c r="Z10" s="154"/>
      <c r="AA10" s="155"/>
    </row>
    <row r="11" spans="1:27" x14ac:dyDescent="0.3">
      <c r="A11" s="215"/>
      <c r="B11" s="216"/>
      <c r="C11" s="216"/>
      <c r="D11" s="216"/>
      <c r="E11" s="216"/>
      <c r="F11" s="216"/>
      <c r="G11" s="216"/>
      <c r="H11" s="216"/>
      <c r="I11" s="216"/>
      <c r="J11" s="216"/>
      <c r="K11" s="216"/>
      <c r="L11" s="216"/>
      <c r="M11" s="217"/>
      <c r="N11" s="211" t="s">
        <v>3</v>
      </c>
      <c r="O11" s="188"/>
      <c r="P11" s="188"/>
      <c r="Q11" s="188"/>
      <c r="R11" s="188"/>
      <c r="S11" s="188"/>
      <c r="T11" s="188"/>
      <c r="U11" s="187" t="s">
        <v>228</v>
      </c>
      <c r="V11" s="188"/>
      <c r="W11" s="188"/>
      <c r="X11" s="189"/>
      <c r="Y11" s="189"/>
      <c r="Z11" s="189"/>
      <c r="AA11" s="190"/>
    </row>
    <row r="12" spans="1:27" ht="15" customHeight="1" x14ac:dyDescent="0.3">
      <c r="A12" s="215"/>
      <c r="B12" s="216"/>
      <c r="C12" s="216"/>
      <c r="D12" s="216"/>
      <c r="E12" s="216"/>
      <c r="F12" s="216"/>
      <c r="G12" s="216"/>
      <c r="H12" s="216"/>
      <c r="I12" s="216"/>
      <c r="J12" s="216"/>
      <c r="K12" s="216"/>
      <c r="L12" s="216"/>
      <c r="M12" s="217"/>
      <c r="N12" s="204" t="s">
        <v>234</v>
      </c>
      <c r="O12" s="205"/>
      <c r="P12" s="205"/>
      <c r="Q12" s="205"/>
      <c r="R12" s="44" t="s">
        <v>223</v>
      </c>
      <c r="S12" s="44" t="s">
        <v>221</v>
      </c>
      <c r="T12" s="25" t="str">
        <f>+INDEX('CLASSIF FEM'!$N$3:$N$42,MATCH(CONCATENATE(R12,"-",S12),'CLASSIF FEM'!$M$3:$M$42))</f>
        <v>A6</v>
      </c>
      <c r="U12" s="175" t="s">
        <v>237</v>
      </c>
      <c r="V12" s="175"/>
      <c r="W12" s="175"/>
      <c r="X12" s="185">
        <f>+INDEX('CLASSIF FEM'!$C$3:$C$42,MATCH(CONCATENATE(R12,"-",S12,"-",T12),'CLASSIF FEM'!$A$3:$A$42))</f>
        <v>1000000</v>
      </c>
      <c r="Y12" s="185"/>
      <c r="Z12" s="185"/>
      <c r="AA12" s="186"/>
    </row>
    <row r="13" spans="1:27" x14ac:dyDescent="0.3">
      <c r="A13" s="215"/>
      <c r="B13" s="216"/>
      <c r="C13" s="216"/>
      <c r="D13" s="216"/>
      <c r="E13" s="216"/>
      <c r="F13" s="216"/>
      <c r="G13" s="216"/>
      <c r="H13" s="216"/>
      <c r="I13" s="216"/>
      <c r="J13" s="216"/>
      <c r="K13" s="216"/>
      <c r="L13" s="216"/>
      <c r="M13" s="217"/>
      <c r="N13" s="204" t="s">
        <v>235</v>
      </c>
      <c r="O13" s="205"/>
      <c r="P13" s="205"/>
      <c r="Q13" s="205"/>
      <c r="R13" s="44" t="s">
        <v>329</v>
      </c>
      <c r="S13" s="44" t="s">
        <v>213</v>
      </c>
      <c r="T13" s="26" t="str">
        <f>+INDEX('CLASSIF FEM'!$Q$3:$Q$42,MATCH(CONCATENATE(R13,"-",S13),'CLASSIF FEM'!$P$3:$P$42))</f>
        <v>M6</v>
      </c>
      <c r="U13" s="175" t="s">
        <v>238</v>
      </c>
      <c r="V13" s="175"/>
      <c r="W13" s="175"/>
      <c r="X13" s="185">
        <f>+INDEX('CLASSIF FEM'!$I$3:$I$42,MATCH(CONCATENATE('SC14'!R13,"-",'SC14'!S13,"-",'SC14'!T13),'CLASSIF FEM'!$G$3:$G$42))</f>
        <v>12500</v>
      </c>
      <c r="Y13" s="185"/>
      <c r="Z13" s="185"/>
      <c r="AA13" s="186"/>
    </row>
    <row r="14" spans="1:27" x14ac:dyDescent="0.3">
      <c r="A14" s="215"/>
      <c r="B14" s="216"/>
      <c r="C14" s="216"/>
      <c r="D14" s="216"/>
      <c r="E14" s="216"/>
      <c r="F14" s="216"/>
      <c r="G14" s="216"/>
      <c r="H14" s="216"/>
      <c r="I14" s="216"/>
      <c r="J14" s="216"/>
      <c r="K14" s="216"/>
      <c r="L14" s="216"/>
      <c r="M14" s="217"/>
      <c r="N14" s="204" t="s">
        <v>236</v>
      </c>
      <c r="O14" s="205"/>
      <c r="P14" s="205"/>
      <c r="Q14" s="205"/>
      <c r="R14" s="44" t="s">
        <v>329</v>
      </c>
      <c r="S14" s="44" t="s">
        <v>213</v>
      </c>
      <c r="T14" s="26" t="str">
        <f>+INDEX('CLASSIF FEM'!$Q$3:$Q$42,MATCH(CONCATENATE(R14,"-",S14),'CLASSIF FEM'!$P$3:$P$42))</f>
        <v>M6</v>
      </c>
      <c r="U14" s="175" t="s">
        <v>238</v>
      </c>
      <c r="V14" s="175"/>
      <c r="W14" s="175"/>
      <c r="X14" s="185">
        <f>+INDEX('CLASSIF FEM'!$I$3:$I$42,MATCH(CONCATENATE('SC14'!R14,"-",'SC14'!S14,"-",'SC14'!T14),'CLASSIF FEM'!$G$3:$G$42))</f>
        <v>12500</v>
      </c>
      <c r="Y14" s="185"/>
      <c r="Z14" s="185"/>
      <c r="AA14" s="186"/>
    </row>
    <row r="15" spans="1:27" x14ac:dyDescent="0.3">
      <c r="A15" s="215"/>
      <c r="B15" s="216"/>
      <c r="C15" s="216"/>
      <c r="D15" s="216"/>
      <c r="E15" s="216"/>
      <c r="F15" s="216"/>
      <c r="G15" s="216"/>
      <c r="H15" s="216"/>
      <c r="I15" s="216"/>
      <c r="J15" s="216"/>
      <c r="K15" s="216"/>
      <c r="L15" s="216"/>
      <c r="M15" s="217"/>
      <c r="N15" s="36"/>
      <c r="O15" s="37"/>
      <c r="P15" s="37"/>
      <c r="Q15" s="37"/>
      <c r="R15" s="37"/>
      <c r="S15" s="37"/>
      <c r="T15" s="37"/>
      <c r="U15" s="37"/>
      <c r="V15" s="37"/>
      <c r="W15" s="37"/>
      <c r="X15" s="37"/>
      <c r="Y15" s="37"/>
      <c r="Z15" s="37"/>
      <c r="AA15" s="69"/>
    </row>
    <row r="16" spans="1:27" ht="15" customHeight="1" x14ac:dyDescent="0.3">
      <c r="A16" s="215"/>
      <c r="B16" s="216"/>
      <c r="C16" s="216"/>
      <c r="D16" s="216"/>
      <c r="E16" s="216"/>
      <c r="F16" s="216"/>
      <c r="G16" s="216"/>
      <c r="H16" s="216"/>
      <c r="I16" s="216"/>
      <c r="J16" s="216"/>
      <c r="K16" s="216"/>
      <c r="L16" s="216"/>
      <c r="M16" s="217"/>
      <c r="N16" s="36"/>
      <c r="O16" s="38" t="s">
        <v>4</v>
      </c>
      <c r="P16" s="39"/>
      <c r="Q16" s="337" t="s">
        <v>5</v>
      </c>
      <c r="R16" s="338"/>
      <c r="S16" s="338"/>
      <c r="T16" s="338"/>
      <c r="U16" s="40" t="s">
        <v>7</v>
      </c>
      <c r="V16" s="339" t="s">
        <v>10</v>
      </c>
      <c r="W16" s="339"/>
      <c r="X16" s="339"/>
      <c r="Y16" s="339"/>
      <c r="Z16" s="339"/>
      <c r="AA16" s="340"/>
    </row>
    <row r="17" spans="1:27" x14ac:dyDescent="0.3">
      <c r="A17" s="215"/>
      <c r="B17" s="216"/>
      <c r="C17" s="216"/>
      <c r="D17" s="216"/>
      <c r="E17" s="216"/>
      <c r="F17" s="216"/>
      <c r="G17" s="216"/>
      <c r="H17" s="216"/>
      <c r="I17" s="216"/>
      <c r="J17" s="216"/>
      <c r="K17" s="216"/>
      <c r="L17" s="216"/>
      <c r="M17" s="217"/>
      <c r="N17" s="36"/>
      <c r="O17" s="37"/>
      <c r="P17" s="43" t="s">
        <v>248</v>
      </c>
      <c r="Q17" s="337" t="s">
        <v>6</v>
      </c>
      <c r="R17" s="338"/>
      <c r="S17" s="338"/>
      <c r="T17" s="338"/>
      <c r="U17" s="37"/>
      <c r="V17" s="339"/>
      <c r="W17" s="339"/>
      <c r="X17" s="339"/>
      <c r="Y17" s="339"/>
      <c r="Z17" s="339"/>
      <c r="AA17" s="340"/>
    </row>
    <row r="18" spans="1:27" ht="15" thickBot="1" x14ac:dyDescent="0.35">
      <c r="A18" s="218"/>
      <c r="B18" s="219"/>
      <c r="C18" s="219"/>
      <c r="D18" s="219"/>
      <c r="E18" s="219"/>
      <c r="F18" s="219"/>
      <c r="G18" s="219"/>
      <c r="H18" s="219"/>
      <c r="I18" s="219"/>
      <c r="J18" s="219"/>
      <c r="K18" s="219"/>
      <c r="L18" s="219"/>
      <c r="M18" s="220"/>
      <c r="N18" s="41"/>
      <c r="O18" s="42"/>
      <c r="P18" s="42"/>
      <c r="Q18" s="42"/>
      <c r="R18" s="42"/>
      <c r="S18" s="42"/>
      <c r="T18" s="42"/>
      <c r="U18" s="42"/>
      <c r="V18" s="341"/>
      <c r="W18" s="341"/>
      <c r="X18" s="341"/>
      <c r="Y18" s="341"/>
      <c r="Z18" s="341"/>
      <c r="AA18" s="342"/>
    </row>
    <row r="19" spans="1:27" x14ac:dyDescent="0.3">
      <c r="A19" s="156" t="s">
        <v>232</v>
      </c>
      <c r="B19" s="157"/>
      <c r="C19" s="157"/>
      <c r="D19" s="157"/>
      <c r="E19" s="158" t="s">
        <v>262</v>
      </c>
      <c r="F19" s="158"/>
      <c r="G19" s="158"/>
      <c r="H19" s="158"/>
      <c r="I19" s="158"/>
      <c r="J19" s="158"/>
      <c r="K19" s="158"/>
      <c r="L19" s="158"/>
      <c r="M19" s="158"/>
      <c r="N19" s="158"/>
      <c r="O19" s="158"/>
      <c r="P19" s="158"/>
      <c r="Q19" s="158"/>
      <c r="R19" s="158"/>
      <c r="S19" s="158"/>
      <c r="T19" s="158"/>
      <c r="U19" s="158"/>
      <c r="V19" s="158"/>
      <c r="W19" s="158"/>
      <c r="X19" s="158"/>
      <c r="Y19" s="158"/>
      <c r="Z19" s="158"/>
      <c r="AA19" s="159"/>
    </row>
    <row r="20" spans="1:27" x14ac:dyDescent="0.3">
      <c r="A20" s="145" t="s">
        <v>11</v>
      </c>
      <c r="B20" s="146"/>
      <c r="C20" s="146"/>
      <c r="D20" s="6">
        <v>85</v>
      </c>
      <c r="E20" s="160" t="s">
        <v>319</v>
      </c>
      <c r="F20" s="161"/>
      <c r="G20" s="161"/>
      <c r="H20" s="161"/>
      <c r="I20" s="161"/>
      <c r="J20" s="161"/>
      <c r="K20" s="161"/>
      <c r="L20" s="161"/>
      <c r="M20" s="161"/>
      <c r="N20" s="161"/>
      <c r="O20" s="161"/>
      <c r="P20" s="161"/>
      <c r="Q20" s="161"/>
      <c r="R20" s="161"/>
      <c r="S20" s="161"/>
      <c r="T20" s="161"/>
      <c r="U20" s="161"/>
      <c r="V20" s="161"/>
      <c r="W20" s="161"/>
      <c r="X20" s="161"/>
      <c r="Y20" s="161"/>
      <c r="Z20" s="161"/>
      <c r="AA20" s="162"/>
    </row>
    <row r="21" spans="1:27" x14ac:dyDescent="0.3">
      <c r="A21" s="143"/>
      <c r="B21" s="144"/>
      <c r="C21" s="144"/>
      <c r="D21" s="144"/>
      <c r="E21" s="163"/>
      <c r="F21" s="164"/>
      <c r="G21" s="164"/>
      <c r="H21" s="164"/>
      <c r="I21" s="164"/>
      <c r="J21" s="164"/>
      <c r="K21" s="164"/>
      <c r="L21" s="164"/>
      <c r="M21" s="164"/>
      <c r="N21" s="164"/>
      <c r="O21" s="164"/>
      <c r="P21" s="164"/>
      <c r="Q21" s="164"/>
      <c r="R21" s="164"/>
      <c r="S21" s="164"/>
      <c r="T21" s="164"/>
      <c r="U21" s="164"/>
      <c r="V21" s="164"/>
      <c r="W21" s="164"/>
      <c r="X21" s="164"/>
      <c r="Y21" s="164"/>
      <c r="Z21" s="164"/>
      <c r="AA21" s="165"/>
    </row>
    <row r="22" spans="1:27" x14ac:dyDescent="0.3">
      <c r="A22" s="145" t="s">
        <v>14</v>
      </c>
      <c r="B22" s="146"/>
      <c r="C22" s="146"/>
      <c r="D22" s="6">
        <v>70</v>
      </c>
      <c r="E22" s="176" t="s">
        <v>317</v>
      </c>
      <c r="F22" s="177"/>
      <c r="G22" s="177"/>
      <c r="H22" s="177"/>
      <c r="I22" s="177"/>
      <c r="J22" s="177"/>
      <c r="K22" s="177"/>
      <c r="L22" s="177"/>
      <c r="M22" s="177"/>
      <c r="N22" s="177"/>
      <c r="O22" s="177"/>
      <c r="P22" s="177"/>
      <c r="Q22" s="177"/>
      <c r="R22" s="177"/>
      <c r="S22" s="177"/>
      <c r="T22" s="177"/>
      <c r="U22" s="177"/>
      <c r="V22" s="177"/>
      <c r="W22" s="177"/>
      <c r="X22" s="177"/>
      <c r="Y22" s="177"/>
      <c r="Z22" s="177"/>
      <c r="AA22" s="178"/>
    </row>
    <row r="23" spans="1:27" x14ac:dyDescent="0.3">
      <c r="A23" s="143"/>
      <c r="B23" s="144"/>
      <c r="C23" s="144"/>
      <c r="D23" s="144"/>
      <c r="E23" s="177"/>
      <c r="F23" s="177"/>
      <c r="G23" s="177"/>
      <c r="H23" s="177"/>
      <c r="I23" s="177"/>
      <c r="J23" s="177"/>
      <c r="K23" s="177"/>
      <c r="L23" s="177"/>
      <c r="M23" s="177"/>
      <c r="N23" s="177"/>
      <c r="O23" s="177"/>
      <c r="P23" s="177"/>
      <c r="Q23" s="177"/>
      <c r="R23" s="177"/>
      <c r="S23" s="177"/>
      <c r="T23" s="177"/>
      <c r="U23" s="177"/>
      <c r="V23" s="177"/>
      <c r="W23" s="177"/>
      <c r="X23" s="177"/>
      <c r="Y23" s="177"/>
      <c r="Z23" s="177"/>
      <c r="AA23" s="178"/>
    </row>
    <row r="24" spans="1:27" x14ac:dyDescent="0.3">
      <c r="A24" s="145" t="s">
        <v>15</v>
      </c>
      <c r="B24" s="146"/>
      <c r="C24" s="146"/>
      <c r="D24" s="6">
        <v>85</v>
      </c>
      <c r="E24" s="176" t="s">
        <v>320</v>
      </c>
      <c r="F24" s="177"/>
      <c r="G24" s="177"/>
      <c r="H24" s="177"/>
      <c r="I24" s="177"/>
      <c r="J24" s="177"/>
      <c r="K24" s="177"/>
      <c r="L24" s="177"/>
      <c r="M24" s="177"/>
      <c r="N24" s="177"/>
      <c r="O24" s="177"/>
      <c r="P24" s="177"/>
      <c r="Q24" s="177"/>
      <c r="R24" s="177"/>
      <c r="S24" s="177"/>
      <c r="T24" s="177"/>
      <c r="U24" s="177"/>
      <c r="V24" s="177"/>
      <c r="W24" s="177"/>
      <c r="X24" s="177"/>
      <c r="Y24" s="177"/>
      <c r="Z24" s="177"/>
      <c r="AA24" s="178"/>
    </row>
    <row r="25" spans="1:27" x14ac:dyDescent="0.3">
      <c r="A25" s="143"/>
      <c r="B25" s="144"/>
      <c r="C25" s="144"/>
      <c r="D25" s="144"/>
      <c r="E25" s="177"/>
      <c r="F25" s="177"/>
      <c r="G25" s="177"/>
      <c r="H25" s="177"/>
      <c r="I25" s="177"/>
      <c r="J25" s="177"/>
      <c r="K25" s="177"/>
      <c r="L25" s="177"/>
      <c r="M25" s="177"/>
      <c r="N25" s="177"/>
      <c r="O25" s="177"/>
      <c r="P25" s="177"/>
      <c r="Q25" s="177"/>
      <c r="R25" s="177"/>
      <c r="S25" s="177"/>
      <c r="T25" s="177"/>
      <c r="U25" s="177"/>
      <c r="V25" s="177"/>
      <c r="W25" s="177"/>
      <c r="X25" s="177"/>
      <c r="Y25" s="177"/>
      <c r="Z25" s="177"/>
      <c r="AA25" s="178"/>
    </row>
    <row r="26" spans="1:27" x14ac:dyDescent="0.3">
      <c r="A26" s="145" t="s">
        <v>229</v>
      </c>
      <c r="B26" s="146"/>
      <c r="C26" s="146"/>
      <c r="D26" s="6">
        <v>20</v>
      </c>
      <c r="E26" s="176" t="s">
        <v>321</v>
      </c>
      <c r="F26" s="177"/>
      <c r="G26" s="177"/>
      <c r="H26" s="177"/>
      <c r="I26" s="177"/>
      <c r="J26" s="177"/>
      <c r="K26" s="177"/>
      <c r="L26" s="177"/>
      <c r="M26" s="177"/>
      <c r="N26" s="177"/>
      <c r="O26" s="177"/>
      <c r="P26" s="177"/>
      <c r="Q26" s="177"/>
      <c r="R26" s="177"/>
      <c r="S26" s="177"/>
      <c r="T26" s="177"/>
      <c r="U26" s="177"/>
      <c r="V26" s="177"/>
      <c r="W26" s="177"/>
      <c r="X26" s="177"/>
      <c r="Y26" s="177"/>
      <c r="Z26" s="177"/>
      <c r="AA26" s="178"/>
    </row>
    <row r="27" spans="1:27" x14ac:dyDescent="0.3">
      <c r="A27" s="143"/>
      <c r="B27" s="144"/>
      <c r="C27" s="144"/>
      <c r="D27" s="144"/>
      <c r="E27" s="177"/>
      <c r="F27" s="177"/>
      <c r="G27" s="177"/>
      <c r="H27" s="177"/>
      <c r="I27" s="177"/>
      <c r="J27" s="177"/>
      <c r="K27" s="177"/>
      <c r="L27" s="177"/>
      <c r="M27" s="177"/>
      <c r="N27" s="177"/>
      <c r="O27" s="177"/>
      <c r="P27" s="177"/>
      <c r="Q27" s="177"/>
      <c r="R27" s="177"/>
      <c r="S27" s="177"/>
      <c r="T27" s="177"/>
      <c r="U27" s="177"/>
      <c r="V27" s="177"/>
      <c r="W27" s="177"/>
      <c r="X27" s="177"/>
      <c r="Y27" s="177"/>
      <c r="Z27" s="177"/>
      <c r="AA27" s="178"/>
    </row>
    <row r="28" spans="1:27" ht="15" customHeight="1" x14ac:dyDescent="0.3">
      <c r="A28" s="247" t="s">
        <v>230</v>
      </c>
      <c r="B28" s="248"/>
      <c r="C28" s="249"/>
      <c r="D28" s="6">
        <v>45</v>
      </c>
      <c r="E28" s="160" t="s">
        <v>318</v>
      </c>
      <c r="F28" s="288"/>
      <c r="G28" s="288"/>
      <c r="H28" s="288"/>
      <c r="I28" s="288"/>
      <c r="J28" s="288"/>
      <c r="K28" s="288"/>
      <c r="L28" s="288"/>
      <c r="M28" s="288"/>
      <c r="N28" s="288"/>
      <c r="O28" s="288"/>
      <c r="P28" s="288"/>
      <c r="Q28" s="288"/>
      <c r="R28" s="288"/>
      <c r="S28" s="288"/>
      <c r="T28" s="288"/>
      <c r="U28" s="288"/>
      <c r="V28" s="288"/>
      <c r="W28" s="288"/>
      <c r="X28" s="288"/>
      <c r="Y28" s="288"/>
      <c r="Z28" s="288"/>
      <c r="AA28" s="322"/>
    </row>
    <row r="29" spans="1:27" x14ac:dyDescent="0.3">
      <c r="A29" s="238"/>
      <c r="B29" s="239"/>
      <c r="C29" s="239"/>
      <c r="D29" s="240"/>
      <c r="E29" s="323"/>
      <c r="F29" s="324"/>
      <c r="G29" s="324"/>
      <c r="H29" s="324"/>
      <c r="I29" s="324"/>
      <c r="J29" s="324"/>
      <c r="K29" s="324"/>
      <c r="L29" s="324"/>
      <c r="M29" s="324"/>
      <c r="N29" s="324"/>
      <c r="O29" s="324"/>
      <c r="P29" s="324"/>
      <c r="Q29" s="324"/>
      <c r="R29" s="324"/>
      <c r="S29" s="324"/>
      <c r="T29" s="324"/>
      <c r="U29" s="324"/>
      <c r="V29" s="324"/>
      <c r="W29" s="324"/>
      <c r="X29" s="324"/>
      <c r="Y29" s="324"/>
      <c r="Z29" s="324"/>
      <c r="AA29" s="325"/>
    </row>
    <row r="30" spans="1:27" x14ac:dyDescent="0.3">
      <c r="A30" s="145" t="s">
        <v>231</v>
      </c>
      <c r="B30" s="146"/>
      <c r="C30" s="146"/>
      <c r="D30" s="6">
        <v>100</v>
      </c>
      <c r="E30" s="176" t="s">
        <v>245</v>
      </c>
      <c r="F30" s="177"/>
      <c r="G30" s="177"/>
      <c r="H30" s="177"/>
      <c r="I30" s="177"/>
      <c r="J30" s="177"/>
      <c r="K30" s="177"/>
      <c r="L30" s="177"/>
      <c r="M30" s="177"/>
      <c r="N30" s="177"/>
      <c r="O30" s="177"/>
      <c r="P30" s="177"/>
      <c r="Q30" s="177"/>
      <c r="R30" s="177"/>
      <c r="S30" s="177"/>
      <c r="T30" s="177"/>
      <c r="U30" s="177"/>
      <c r="V30" s="177"/>
      <c r="W30" s="177"/>
      <c r="X30" s="177"/>
      <c r="Y30" s="177"/>
      <c r="Z30" s="177"/>
      <c r="AA30" s="178"/>
    </row>
    <row r="31" spans="1:27" x14ac:dyDescent="0.3">
      <c r="A31" s="143"/>
      <c r="B31" s="144"/>
      <c r="C31" s="144"/>
      <c r="D31" s="144"/>
      <c r="E31" s="177"/>
      <c r="F31" s="177"/>
      <c r="G31" s="177"/>
      <c r="H31" s="177"/>
      <c r="I31" s="177"/>
      <c r="J31" s="177"/>
      <c r="K31" s="177"/>
      <c r="L31" s="177"/>
      <c r="M31" s="177"/>
      <c r="N31" s="177"/>
      <c r="O31" s="177"/>
      <c r="P31" s="177"/>
      <c r="Q31" s="177"/>
      <c r="R31" s="177"/>
      <c r="S31" s="177"/>
      <c r="T31" s="177"/>
      <c r="U31" s="177"/>
      <c r="V31" s="177"/>
      <c r="W31" s="177"/>
      <c r="X31" s="177"/>
      <c r="Y31" s="177"/>
      <c r="Z31" s="177"/>
      <c r="AA31" s="178"/>
    </row>
    <row r="32" spans="1:27" x14ac:dyDescent="0.3">
      <c r="A32" s="250" t="s">
        <v>243</v>
      </c>
      <c r="B32" s="251"/>
      <c r="C32" s="251"/>
      <c r="D32" s="34">
        <v>35</v>
      </c>
      <c r="E32" s="252" t="s">
        <v>323</v>
      </c>
      <c r="F32" s="253"/>
      <c r="G32" s="253"/>
      <c r="H32" s="253"/>
      <c r="I32" s="253"/>
      <c r="J32" s="253"/>
      <c r="K32" s="253"/>
      <c r="L32" s="253"/>
      <c r="M32" s="253"/>
      <c r="N32" s="253"/>
      <c r="O32" s="253"/>
      <c r="P32" s="253"/>
      <c r="Q32" s="253"/>
      <c r="R32" s="253"/>
      <c r="S32" s="253"/>
      <c r="T32" s="253"/>
      <c r="U32" s="253"/>
      <c r="V32" s="253"/>
      <c r="W32" s="253"/>
      <c r="X32" s="253"/>
      <c r="Y32" s="253"/>
      <c r="Z32" s="253"/>
      <c r="AA32" s="254"/>
    </row>
    <row r="33" spans="1:27" ht="15" thickBot="1" x14ac:dyDescent="0.35">
      <c r="A33" s="257"/>
      <c r="B33" s="123"/>
      <c r="C33" s="123"/>
      <c r="D33" s="123"/>
      <c r="E33" s="255"/>
      <c r="F33" s="255"/>
      <c r="G33" s="255"/>
      <c r="H33" s="255"/>
      <c r="I33" s="255"/>
      <c r="J33" s="255"/>
      <c r="K33" s="255"/>
      <c r="L33" s="255"/>
      <c r="M33" s="255"/>
      <c r="N33" s="255"/>
      <c r="O33" s="255"/>
      <c r="P33" s="255"/>
      <c r="Q33" s="255"/>
      <c r="R33" s="255"/>
      <c r="S33" s="255"/>
      <c r="T33" s="255"/>
      <c r="U33" s="255"/>
      <c r="V33" s="255"/>
      <c r="W33" s="255"/>
      <c r="X33" s="255"/>
      <c r="Y33" s="255"/>
      <c r="Z33" s="255"/>
      <c r="AA33" s="256"/>
    </row>
    <row r="34" spans="1:27" x14ac:dyDescent="0.3">
      <c r="A34" s="258" t="s">
        <v>16</v>
      </c>
      <c r="B34" s="259"/>
      <c r="C34" s="260"/>
      <c r="D34" s="138" t="s">
        <v>17</v>
      </c>
      <c r="E34" s="137"/>
      <c r="F34" s="137" t="s">
        <v>19</v>
      </c>
      <c r="G34" s="137"/>
      <c r="H34" s="137"/>
      <c r="I34" s="137"/>
      <c r="J34" s="137"/>
      <c r="K34" s="137"/>
      <c r="L34" s="137"/>
      <c r="M34" s="137"/>
      <c r="N34" s="32" t="s">
        <v>18</v>
      </c>
      <c r="O34" s="33"/>
      <c r="P34" s="138" t="s">
        <v>17</v>
      </c>
      <c r="Q34" s="137"/>
      <c r="R34" s="137" t="s">
        <v>19</v>
      </c>
      <c r="S34" s="137"/>
      <c r="T34" s="137"/>
      <c r="U34" s="137"/>
      <c r="V34" s="137"/>
      <c r="W34" s="137"/>
      <c r="X34" s="137"/>
      <c r="Y34" s="137"/>
      <c r="Z34" s="32" t="s">
        <v>18</v>
      </c>
      <c r="AA34" s="33"/>
    </row>
    <row r="35" spans="1:27" x14ac:dyDescent="0.3">
      <c r="A35" s="261"/>
      <c r="B35" s="262"/>
      <c r="C35" s="263"/>
      <c r="D35" s="134"/>
      <c r="E35" s="135"/>
      <c r="F35" s="135"/>
      <c r="G35" s="135"/>
      <c r="H35" s="135"/>
      <c r="I35" s="135"/>
      <c r="J35" s="135"/>
      <c r="K35" s="135"/>
      <c r="L35" s="135"/>
      <c r="M35" s="135"/>
      <c r="N35" s="120"/>
      <c r="O35" s="136"/>
      <c r="P35" s="134"/>
      <c r="Q35" s="135"/>
      <c r="R35" s="135"/>
      <c r="S35" s="135"/>
      <c r="T35" s="135"/>
      <c r="U35" s="135"/>
      <c r="V35" s="135"/>
      <c r="W35" s="135"/>
      <c r="X35" s="135"/>
      <c r="Y35" s="135"/>
      <c r="Z35" s="120"/>
      <c r="AA35" s="136"/>
    </row>
    <row r="36" spans="1:27" x14ac:dyDescent="0.3">
      <c r="A36" s="261"/>
      <c r="B36" s="262"/>
      <c r="C36" s="263"/>
      <c r="D36" s="134"/>
      <c r="E36" s="135"/>
      <c r="F36" s="135"/>
      <c r="G36" s="135"/>
      <c r="H36" s="135"/>
      <c r="I36" s="135"/>
      <c r="J36" s="135"/>
      <c r="K36" s="135"/>
      <c r="L36" s="135"/>
      <c r="M36" s="135"/>
      <c r="N36" s="120"/>
      <c r="O36" s="136"/>
      <c r="P36" s="134"/>
      <c r="Q36" s="135"/>
      <c r="R36" s="135"/>
      <c r="S36" s="135"/>
      <c r="T36" s="135"/>
      <c r="U36" s="135"/>
      <c r="V36" s="135"/>
      <c r="W36" s="135"/>
      <c r="X36" s="135"/>
      <c r="Y36" s="135"/>
      <c r="Z36" s="120"/>
      <c r="AA36" s="136"/>
    </row>
    <row r="37" spans="1:27" ht="15" thickBot="1" x14ac:dyDescent="0.35">
      <c r="A37" s="261"/>
      <c r="B37" s="262"/>
      <c r="C37" s="263"/>
      <c r="D37" s="134"/>
      <c r="E37" s="135"/>
      <c r="F37" s="135"/>
      <c r="G37" s="135"/>
      <c r="H37" s="135"/>
      <c r="I37" s="135"/>
      <c r="J37" s="135"/>
      <c r="K37" s="135"/>
      <c r="L37" s="135"/>
      <c r="M37" s="135"/>
      <c r="N37" s="120"/>
      <c r="O37" s="136"/>
      <c r="P37" s="134"/>
      <c r="Q37" s="135"/>
      <c r="R37" s="135"/>
      <c r="S37" s="135"/>
      <c r="T37" s="135"/>
      <c r="U37" s="135"/>
      <c r="V37" s="135"/>
      <c r="W37" s="135"/>
      <c r="X37" s="135"/>
      <c r="Y37" s="135"/>
      <c r="Z37" s="120"/>
      <c r="AA37" s="136"/>
    </row>
    <row r="38" spans="1:27" ht="15" thickBot="1" x14ac:dyDescent="0.35">
      <c r="A38" s="264" t="s">
        <v>233</v>
      </c>
      <c r="B38" s="265"/>
      <c r="C38" s="265"/>
      <c r="D38" s="265"/>
      <c r="E38" s="265"/>
      <c r="F38" s="265"/>
      <c r="G38" s="265"/>
      <c r="H38" s="265"/>
      <c r="I38" s="265"/>
      <c r="J38" s="265"/>
      <c r="K38" s="265"/>
      <c r="L38" s="265"/>
      <c r="M38" s="265"/>
      <c r="N38" s="265"/>
      <c r="O38" s="265"/>
      <c r="P38" s="265"/>
      <c r="Q38" s="265"/>
      <c r="R38" s="265"/>
      <c r="S38" s="265"/>
      <c r="T38" s="265"/>
      <c r="U38" s="265"/>
      <c r="V38" s="265"/>
      <c r="W38" s="265"/>
      <c r="X38" s="265"/>
      <c r="Y38" s="265"/>
      <c r="Z38" s="265"/>
      <c r="AA38" s="266"/>
    </row>
    <row r="39" spans="1:27" x14ac:dyDescent="0.3">
      <c r="A39" s="269" t="s">
        <v>216</v>
      </c>
      <c r="B39" s="270"/>
      <c r="C39" s="271"/>
      <c r="D39" s="31" t="s">
        <v>259</v>
      </c>
      <c r="E39" s="27"/>
      <c r="F39" s="28"/>
      <c r="G39" s="28"/>
      <c r="H39" s="116">
        <f>AVERAGE(CYCLES!$B$11,CYCLES!$C$11)*CYCLES!$D$11+AVERAGE(CYCLES!$B$12,CYCLES!$C$12)*CYCLES!$D$12</f>
        <v>11</v>
      </c>
      <c r="I39" s="116"/>
      <c r="J39" s="117"/>
      <c r="K39" s="276" t="s">
        <v>222</v>
      </c>
      <c r="L39" s="276"/>
      <c r="M39" s="276"/>
      <c r="N39" s="276"/>
      <c r="O39" s="276"/>
      <c r="P39" s="276"/>
      <c r="Q39" s="276"/>
      <c r="R39" s="277"/>
      <c r="S39" s="275" t="s">
        <v>13</v>
      </c>
      <c r="T39" s="276"/>
      <c r="U39" s="276"/>
      <c r="V39" s="276"/>
      <c r="W39" s="276"/>
      <c r="X39" s="276"/>
      <c r="Y39" s="276"/>
      <c r="Z39" s="276"/>
      <c r="AA39" s="277"/>
    </row>
    <row r="40" spans="1:27" x14ac:dyDescent="0.3">
      <c r="A40" s="272"/>
      <c r="B40" s="273"/>
      <c r="C40" s="274"/>
      <c r="D40" s="120" t="s">
        <v>385</v>
      </c>
      <c r="E40" s="121"/>
      <c r="F40" s="121"/>
      <c r="G40" s="122"/>
      <c r="H40" s="118">
        <v>17213</v>
      </c>
      <c r="I40" s="118"/>
      <c r="J40" s="119"/>
      <c r="K40" s="279"/>
      <c r="L40" s="279"/>
      <c r="M40" s="279"/>
      <c r="N40" s="279"/>
      <c r="O40" s="279"/>
      <c r="P40" s="279"/>
      <c r="Q40" s="279"/>
      <c r="R40" s="280"/>
      <c r="S40" s="278"/>
      <c r="T40" s="279"/>
      <c r="U40" s="279"/>
      <c r="V40" s="279"/>
      <c r="W40" s="279"/>
      <c r="X40" s="279"/>
      <c r="Y40" s="279"/>
      <c r="Z40" s="279"/>
      <c r="AA40" s="280"/>
    </row>
    <row r="41" spans="1:27" x14ac:dyDescent="0.3">
      <c r="A41" s="128" t="s">
        <v>11</v>
      </c>
      <c r="B41" s="129"/>
      <c r="C41" s="129"/>
      <c r="D41" s="281">
        <f>(CYCLES!$I$4*($H$39*$H$40))/(CYCLES!$I$9*$X$12)</f>
        <v>0.16701285843102742</v>
      </c>
      <c r="E41" s="282"/>
      <c r="F41" s="209" t="s">
        <v>386</v>
      </c>
      <c r="G41" s="283"/>
      <c r="H41" s="283"/>
      <c r="I41" s="283"/>
      <c r="J41" s="284"/>
      <c r="K41" s="130" t="s">
        <v>406</v>
      </c>
      <c r="L41" s="130"/>
      <c r="M41" s="130"/>
      <c r="N41" s="130"/>
      <c r="O41" s="130"/>
      <c r="P41" s="130"/>
      <c r="Q41" s="130"/>
      <c r="R41" s="131"/>
      <c r="S41" s="267" t="s">
        <v>394</v>
      </c>
      <c r="T41" s="130"/>
      <c r="U41" s="130"/>
      <c r="V41" s="130"/>
      <c r="W41" s="130"/>
      <c r="X41" s="130"/>
      <c r="Y41" s="130"/>
      <c r="Z41" s="130"/>
      <c r="AA41" s="131"/>
    </row>
    <row r="42" spans="1:27" x14ac:dyDescent="0.3">
      <c r="A42" s="65"/>
      <c r="B42" s="8"/>
      <c r="C42" s="8"/>
      <c r="D42" s="8"/>
      <c r="E42" s="71"/>
      <c r="F42" s="125">
        <f>(1-$D$41)*$H$40/$D$41</f>
        <v>85850.920716670953</v>
      </c>
      <c r="G42" s="126"/>
      <c r="H42" s="126"/>
      <c r="I42" s="126"/>
      <c r="J42" s="127"/>
      <c r="K42" s="130"/>
      <c r="L42" s="130"/>
      <c r="M42" s="130"/>
      <c r="N42" s="130"/>
      <c r="O42" s="130"/>
      <c r="P42" s="130"/>
      <c r="Q42" s="130"/>
      <c r="R42" s="131"/>
      <c r="S42" s="267"/>
      <c r="T42" s="130"/>
      <c r="U42" s="130"/>
      <c r="V42" s="130"/>
      <c r="W42" s="130"/>
      <c r="X42" s="130"/>
      <c r="Y42" s="130"/>
      <c r="Z42" s="130"/>
      <c r="AA42" s="131"/>
    </row>
    <row r="43" spans="1:27" x14ac:dyDescent="0.3">
      <c r="A43" s="128" t="s">
        <v>14</v>
      </c>
      <c r="B43" s="129"/>
      <c r="C43" s="129"/>
      <c r="D43" s="281">
        <f>(CYCLES!$I$5*$H$40*0.7)/(CYCLES!$I$10*$X$13)</f>
        <v>0.52693111367034406</v>
      </c>
      <c r="E43" s="282"/>
      <c r="F43" s="209" t="s">
        <v>386</v>
      </c>
      <c r="G43" s="283"/>
      <c r="H43" s="283"/>
      <c r="I43" s="283"/>
      <c r="J43" s="284"/>
      <c r="K43" s="130"/>
      <c r="L43" s="130"/>
      <c r="M43" s="130"/>
      <c r="N43" s="130"/>
      <c r="O43" s="130"/>
      <c r="P43" s="130"/>
      <c r="Q43" s="130"/>
      <c r="R43" s="131"/>
      <c r="S43" s="267"/>
      <c r="T43" s="130"/>
      <c r="U43" s="130"/>
      <c r="V43" s="130"/>
      <c r="W43" s="130"/>
      <c r="X43" s="130"/>
      <c r="Y43" s="130"/>
      <c r="Z43" s="130"/>
      <c r="AA43" s="131"/>
    </row>
    <row r="44" spans="1:27" x14ac:dyDescent="0.3">
      <c r="A44" s="65"/>
      <c r="B44" s="8"/>
      <c r="C44" s="8"/>
      <c r="D44" s="8"/>
      <c r="E44" s="24"/>
      <c r="F44" s="125">
        <f>(1-$D$43)*$H$40/$D$43</f>
        <v>15453.509062451583</v>
      </c>
      <c r="G44" s="126"/>
      <c r="H44" s="126"/>
      <c r="I44" s="126"/>
      <c r="J44" s="127"/>
      <c r="K44" s="130"/>
      <c r="L44" s="130"/>
      <c r="M44" s="130"/>
      <c r="N44" s="130"/>
      <c r="O44" s="130"/>
      <c r="P44" s="130"/>
      <c r="Q44" s="130"/>
      <c r="R44" s="131"/>
      <c r="S44" s="267"/>
      <c r="T44" s="130"/>
      <c r="U44" s="130"/>
      <c r="V44" s="130"/>
      <c r="W44" s="130"/>
      <c r="X44" s="130"/>
      <c r="Y44" s="130"/>
      <c r="Z44" s="130"/>
      <c r="AA44" s="131"/>
    </row>
    <row r="45" spans="1:27" x14ac:dyDescent="0.3">
      <c r="A45" s="128" t="s">
        <v>15</v>
      </c>
      <c r="B45" s="129"/>
      <c r="C45" s="129"/>
      <c r="D45" s="281">
        <f>(CYCLES!$I$6*$H$40*0.9)/(CYCLES!$I$11*$X$14)</f>
        <v>0.5766501502780691</v>
      </c>
      <c r="E45" s="282"/>
      <c r="F45" s="209" t="s">
        <v>386</v>
      </c>
      <c r="G45" s="283"/>
      <c r="H45" s="283"/>
      <c r="I45" s="283"/>
      <c r="J45" s="284"/>
      <c r="K45" s="130"/>
      <c r="L45" s="130"/>
      <c r="M45" s="130"/>
      <c r="N45" s="130"/>
      <c r="O45" s="130"/>
      <c r="P45" s="130"/>
      <c r="Q45" s="130"/>
      <c r="R45" s="131"/>
      <c r="S45" s="267"/>
      <c r="T45" s="130"/>
      <c r="U45" s="130"/>
      <c r="V45" s="130"/>
      <c r="W45" s="130"/>
      <c r="X45" s="130"/>
      <c r="Y45" s="130"/>
      <c r="Z45" s="130"/>
      <c r="AA45" s="131"/>
    </row>
    <row r="46" spans="1:27" x14ac:dyDescent="0.3">
      <c r="A46" s="65"/>
      <c r="B46" s="63"/>
      <c r="C46" s="63"/>
      <c r="D46" s="63"/>
      <c r="E46" s="64"/>
      <c r="F46" s="125">
        <f>(1-$D$45)*$H$40/$D$45</f>
        <v>12636.987885548353</v>
      </c>
      <c r="G46" s="126"/>
      <c r="H46" s="126"/>
      <c r="I46" s="126"/>
      <c r="J46" s="127"/>
      <c r="K46" s="130"/>
      <c r="L46" s="130"/>
      <c r="M46" s="130"/>
      <c r="N46" s="130"/>
      <c r="O46" s="130"/>
      <c r="P46" s="130"/>
      <c r="Q46" s="130"/>
      <c r="R46" s="131"/>
      <c r="S46" s="267"/>
      <c r="T46" s="130"/>
      <c r="U46" s="130"/>
      <c r="V46" s="130"/>
      <c r="W46" s="130"/>
      <c r="X46" s="130"/>
      <c r="Y46" s="130"/>
      <c r="Z46" s="130"/>
      <c r="AA46" s="131"/>
    </row>
    <row r="47" spans="1:27" ht="15" thickBot="1" x14ac:dyDescent="0.35">
      <c r="A47" s="66" t="s">
        <v>214</v>
      </c>
      <c r="B47" s="123" t="s">
        <v>384</v>
      </c>
      <c r="C47" s="123"/>
      <c r="D47" s="123"/>
      <c r="E47" s="123"/>
      <c r="F47" s="123"/>
      <c r="G47" s="123"/>
      <c r="H47" s="123"/>
      <c r="I47" s="123"/>
      <c r="J47" s="124"/>
      <c r="K47" s="132"/>
      <c r="L47" s="132"/>
      <c r="M47" s="132"/>
      <c r="N47" s="132"/>
      <c r="O47" s="132"/>
      <c r="P47" s="132"/>
      <c r="Q47" s="132"/>
      <c r="R47" s="133"/>
      <c r="S47" s="268"/>
      <c r="T47" s="132"/>
      <c r="U47" s="132"/>
      <c r="V47" s="132"/>
      <c r="W47" s="132"/>
      <c r="X47" s="132"/>
      <c r="Y47" s="132"/>
      <c r="Z47" s="132"/>
      <c r="AA47" s="133"/>
    </row>
    <row r="48" spans="1:27" ht="15.75" customHeight="1" x14ac:dyDescent="0.3">
      <c r="A48" s="191" t="str">
        <f ca="1">MID(CELL("filename",A1),FIND("]",CELL("filename",A1),1)+1,30)</f>
        <v>SC14</v>
      </c>
      <c r="B48" s="192"/>
      <c r="C48" s="192"/>
      <c r="D48" s="192"/>
      <c r="E48" s="192"/>
      <c r="F48" s="192" t="s">
        <v>415</v>
      </c>
      <c r="G48" s="192"/>
      <c r="H48" s="192"/>
      <c r="I48" s="192"/>
      <c r="J48" s="192"/>
      <c r="K48" s="192"/>
      <c r="L48" s="192"/>
      <c r="M48" s="192"/>
      <c r="N48" s="192"/>
      <c r="O48" s="192"/>
      <c r="P48" s="192"/>
      <c r="Q48" s="192"/>
      <c r="R48" s="192"/>
      <c r="S48" s="192"/>
      <c r="T48" s="192"/>
      <c r="U48" s="192"/>
      <c r="V48" s="192"/>
      <c r="W48" s="197" t="s">
        <v>253</v>
      </c>
      <c r="X48" s="197"/>
      <c r="Y48" s="179" t="str">
        <f ca="1">+CONCATENATE(A48,"_2")</f>
        <v>SC14_2</v>
      </c>
      <c r="Z48" s="179"/>
      <c r="AA48" s="180"/>
    </row>
    <row r="49" spans="1:35" ht="15" customHeight="1" x14ac:dyDescent="0.3">
      <c r="A49" s="193"/>
      <c r="B49" s="194"/>
      <c r="C49" s="194"/>
      <c r="D49" s="194"/>
      <c r="E49" s="194"/>
      <c r="F49" s="194"/>
      <c r="G49" s="194"/>
      <c r="H49" s="194"/>
      <c r="I49" s="194"/>
      <c r="J49" s="194"/>
      <c r="K49" s="194"/>
      <c r="L49" s="194"/>
      <c r="M49" s="194"/>
      <c r="N49" s="194"/>
      <c r="O49" s="194"/>
      <c r="P49" s="194"/>
      <c r="Q49" s="194"/>
      <c r="R49" s="194"/>
      <c r="S49" s="194"/>
      <c r="T49" s="194"/>
      <c r="U49" s="194"/>
      <c r="V49" s="194"/>
      <c r="W49" s="198" t="s">
        <v>254</v>
      </c>
      <c r="X49" s="198"/>
      <c r="Y49" s="200" t="str">
        <f>Y2</f>
        <v>V3</v>
      </c>
      <c r="Z49" s="200"/>
      <c r="AA49" s="201"/>
    </row>
    <row r="50" spans="1:35" ht="15.75" customHeight="1" thickBot="1" x14ac:dyDescent="0.35">
      <c r="A50" s="195"/>
      <c r="B50" s="196"/>
      <c r="C50" s="196"/>
      <c r="D50" s="196"/>
      <c r="E50" s="196"/>
      <c r="F50" s="196"/>
      <c r="G50" s="196"/>
      <c r="H50" s="196"/>
      <c r="I50" s="196"/>
      <c r="J50" s="196"/>
      <c r="K50" s="196"/>
      <c r="L50" s="196"/>
      <c r="M50" s="196"/>
      <c r="N50" s="196"/>
      <c r="O50" s="196"/>
      <c r="P50" s="196"/>
      <c r="Q50" s="196"/>
      <c r="R50" s="196"/>
      <c r="S50" s="196"/>
      <c r="T50" s="196"/>
      <c r="U50" s="196"/>
      <c r="V50" s="196"/>
      <c r="W50" s="199" t="s">
        <v>255</v>
      </c>
      <c r="X50" s="199"/>
      <c r="Y50" s="202">
        <f>Y3</f>
        <v>43136</v>
      </c>
      <c r="Z50" s="202"/>
      <c r="AA50" s="203"/>
    </row>
    <row r="51" spans="1:35" ht="19.95" customHeight="1" thickTop="1" x14ac:dyDescent="0.3">
      <c r="A51" s="292" t="s">
        <v>463</v>
      </c>
      <c r="B51" s="293"/>
      <c r="C51" s="293"/>
      <c r="D51" s="293"/>
      <c r="E51" s="293"/>
      <c r="F51" s="293"/>
      <c r="G51" s="293"/>
      <c r="H51" s="293"/>
      <c r="I51" s="293"/>
      <c r="J51" s="293"/>
      <c r="K51" s="293"/>
      <c r="L51" s="293"/>
      <c r="M51" s="293"/>
      <c r="N51" s="293"/>
      <c r="O51" s="293"/>
      <c r="P51" s="293"/>
      <c r="Q51" s="293"/>
      <c r="R51" s="289" t="s">
        <v>446</v>
      </c>
      <c r="S51" s="290"/>
      <c r="T51" s="289" t="s">
        <v>443</v>
      </c>
      <c r="U51" s="290"/>
      <c r="V51" s="289" t="s">
        <v>416</v>
      </c>
      <c r="W51" s="291"/>
      <c r="X51" s="289" t="s">
        <v>462</v>
      </c>
      <c r="Y51" s="290"/>
      <c r="Z51" s="294" t="s">
        <v>447</v>
      </c>
      <c r="AA51" s="295"/>
      <c r="AB51" s="76" t="s">
        <v>449</v>
      </c>
      <c r="AC51" s="73"/>
      <c r="AD51" s="73"/>
      <c r="AE51" s="73"/>
      <c r="AF51" s="73"/>
      <c r="AG51" s="73"/>
      <c r="AH51" s="73"/>
      <c r="AI51" s="73"/>
    </row>
    <row r="52" spans="1:35" ht="19.95" customHeight="1" x14ac:dyDescent="0.3">
      <c r="A52" s="95" t="s">
        <v>418</v>
      </c>
      <c r="B52" s="96"/>
      <c r="C52" s="97"/>
      <c r="D52" s="101" t="s">
        <v>424</v>
      </c>
      <c r="E52" s="102"/>
      <c r="F52" s="102"/>
      <c r="G52" s="102"/>
      <c r="H52" s="102"/>
      <c r="I52" s="102"/>
      <c r="J52" s="102"/>
      <c r="K52" s="102"/>
      <c r="L52" s="102"/>
      <c r="M52" s="102"/>
      <c r="N52" s="102"/>
      <c r="O52" s="102"/>
      <c r="P52" s="102"/>
      <c r="Q52" s="103"/>
      <c r="R52" s="86" t="s">
        <v>444</v>
      </c>
      <c r="S52" s="87"/>
      <c r="T52" s="86" t="s">
        <v>448</v>
      </c>
      <c r="U52" s="87"/>
      <c r="V52" s="86"/>
      <c r="W52" s="87"/>
      <c r="X52" s="86"/>
      <c r="Y52" s="87"/>
      <c r="Z52" s="285" t="s">
        <v>429</v>
      </c>
      <c r="AA52" s="286"/>
      <c r="AB52" s="74"/>
      <c r="AC52" s="73"/>
      <c r="AD52" s="73"/>
      <c r="AE52" s="73"/>
      <c r="AF52" s="73"/>
      <c r="AG52" s="73"/>
      <c r="AH52" s="73"/>
      <c r="AI52" s="73"/>
    </row>
    <row r="53" spans="1:35" ht="19.95" customHeight="1" x14ac:dyDescent="0.3">
      <c r="A53" s="98"/>
      <c r="B53" s="99"/>
      <c r="C53" s="100"/>
      <c r="D53" s="88" t="s">
        <v>425</v>
      </c>
      <c r="E53" s="89"/>
      <c r="F53" s="89"/>
      <c r="G53" s="89"/>
      <c r="H53" s="89"/>
      <c r="I53" s="89"/>
      <c r="J53" s="89"/>
      <c r="K53" s="89"/>
      <c r="L53" s="89"/>
      <c r="M53" s="89"/>
      <c r="N53" s="89"/>
      <c r="O53" s="89"/>
      <c r="P53" s="89"/>
      <c r="Q53" s="90"/>
      <c r="R53" s="91" t="s">
        <v>444</v>
      </c>
      <c r="S53" s="92"/>
      <c r="T53" s="93" t="s">
        <v>448</v>
      </c>
      <c r="U53" s="94"/>
      <c r="V53" s="91"/>
      <c r="W53" s="92"/>
      <c r="X53" s="91"/>
      <c r="Y53" s="92"/>
      <c r="Z53" s="93" t="s">
        <v>430</v>
      </c>
      <c r="AA53" s="287"/>
      <c r="AB53" s="74"/>
      <c r="AC53" s="73"/>
      <c r="AD53" s="73"/>
      <c r="AE53" s="73"/>
      <c r="AF53" s="73"/>
      <c r="AG53" s="73"/>
      <c r="AH53" s="73"/>
      <c r="AI53" s="73"/>
    </row>
    <row r="54" spans="1:35" ht="19.95" customHeight="1" x14ac:dyDescent="0.3">
      <c r="A54" s="98"/>
      <c r="B54" s="99"/>
      <c r="C54" s="100"/>
      <c r="D54" s="88" t="s">
        <v>440</v>
      </c>
      <c r="E54" s="89"/>
      <c r="F54" s="89"/>
      <c r="G54" s="89"/>
      <c r="H54" s="89"/>
      <c r="I54" s="89"/>
      <c r="J54" s="89"/>
      <c r="K54" s="89"/>
      <c r="L54" s="89"/>
      <c r="M54" s="89"/>
      <c r="N54" s="89"/>
      <c r="O54" s="89"/>
      <c r="P54" s="89"/>
      <c r="Q54" s="90"/>
      <c r="R54" s="91" t="s">
        <v>444</v>
      </c>
      <c r="S54" s="92"/>
      <c r="T54" s="93">
        <v>0</v>
      </c>
      <c r="U54" s="94"/>
      <c r="V54" s="91"/>
      <c r="W54" s="92"/>
      <c r="X54" s="91"/>
      <c r="Y54" s="92"/>
      <c r="Z54" s="305" t="s">
        <v>431</v>
      </c>
      <c r="AA54" s="301"/>
      <c r="AB54" s="334"/>
      <c r="AC54" s="73"/>
      <c r="AD54" s="73"/>
      <c r="AE54" s="73"/>
      <c r="AF54" s="73"/>
      <c r="AG54" s="73"/>
      <c r="AH54" s="73"/>
      <c r="AI54" s="73"/>
    </row>
    <row r="55" spans="1:35" ht="19.95" customHeight="1" x14ac:dyDescent="0.3">
      <c r="A55" s="98"/>
      <c r="B55" s="99"/>
      <c r="C55" s="100"/>
      <c r="D55" s="88" t="s">
        <v>439</v>
      </c>
      <c r="E55" s="89"/>
      <c r="F55" s="89"/>
      <c r="G55" s="89"/>
      <c r="H55" s="89"/>
      <c r="I55" s="89"/>
      <c r="J55" s="89"/>
      <c r="K55" s="89"/>
      <c r="L55" s="89"/>
      <c r="M55" s="89"/>
      <c r="N55" s="89"/>
      <c r="O55" s="89"/>
      <c r="P55" s="89"/>
      <c r="Q55" s="90"/>
      <c r="R55" s="91" t="s">
        <v>445</v>
      </c>
      <c r="S55" s="92"/>
      <c r="T55" s="93">
        <v>0</v>
      </c>
      <c r="U55" s="94"/>
      <c r="V55" s="91"/>
      <c r="W55" s="92"/>
      <c r="X55" s="91"/>
      <c r="Y55" s="92"/>
      <c r="Z55" s="298"/>
      <c r="AA55" s="296"/>
      <c r="AB55" s="334"/>
      <c r="AC55" s="73"/>
      <c r="AD55" s="73"/>
      <c r="AE55" s="73"/>
      <c r="AF55" s="73"/>
      <c r="AG55" s="73"/>
      <c r="AH55" s="73"/>
      <c r="AI55" s="73"/>
    </row>
    <row r="56" spans="1:35" ht="19.95" customHeight="1" x14ac:dyDescent="0.3">
      <c r="A56" s="98"/>
      <c r="B56" s="99"/>
      <c r="C56" s="100"/>
      <c r="D56" s="113" t="s">
        <v>441</v>
      </c>
      <c r="E56" s="114"/>
      <c r="F56" s="114"/>
      <c r="G56" s="114"/>
      <c r="H56" s="114"/>
      <c r="I56" s="114"/>
      <c r="J56" s="114"/>
      <c r="K56" s="114"/>
      <c r="L56" s="114"/>
      <c r="M56" s="114"/>
      <c r="N56" s="114"/>
      <c r="O56" s="114"/>
      <c r="P56" s="114"/>
      <c r="Q56" s="115"/>
      <c r="R56" s="91" t="s">
        <v>444</v>
      </c>
      <c r="S56" s="92"/>
      <c r="T56" s="109">
        <v>0</v>
      </c>
      <c r="U56" s="110"/>
      <c r="V56" s="91"/>
      <c r="W56" s="92"/>
      <c r="X56" s="111"/>
      <c r="Y56" s="112"/>
      <c r="Z56" s="106"/>
      <c r="AA56" s="107"/>
      <c r="AB56" s="334"/>
      <c r="AC56" s="73"/>
      <c r="AD56" s="73"/>
      <c r="AE56" s="73"/>
      <c r="AF56" s="73"/>
      <c r="AG56" s="73"/>
      <c r="AH56" s="73"/>
      <c r="AI56" s="73"/>
    </row>
    <row r="57" spans="1:35" ht="19.95" customHeight="1" x14ac:dyDescent="0.3">
      <c r="A57" s="95" t="s">
        <v>417</v>
      </c>
      <c r="B57" s="96"/>
      <c r="C57" s="97"/>
      <c r="D57" s="101" t="s">
        <v>428</v>
      </c>
      <c r="E57" s="102"/>
      <c r="F57" s="102"/>
      <c r="G57" s="102"/>
      <c r="H57" s="102"/>
      <c r="I57" s="102"/>
      <c r="J57" s="102"/>
      <c r="K57" s="102"/>
      <c r="L57" s="102"/>
      <c r="M57" s="102"/>
      <c r="N57" s="102"/>
      <c r="O57" s="102"/>
      <c r="P57" s="102"/>
      <c r="Q57" s="103"/>
      <c r="R57" s="86" t="s">
        <v>444</v>
      </c>
      <c r="S57" s="87"/>
      <c r="T57" s="86">
        <v>0</v>
      </c>
      <c r="U57" s="87"/>
      <c r="V57" s="86"/>
      <c r="W57" s="87"/>
      <c r="X57" s="86"/>
      <c r="Y57" s="87"/>
      <c r="Z57" s="104" t="s">
        <v>432</v>
      </c>
      <c r="AA57" s="105"/>
      <c r="AB57" s="334"/>
      <c r="AC57" s="73"/>
      <c r="AD57" s="73"/>
      <c r="AE57" s="73"/>
      <c r="AF57" s="73"/>
      <c r="AG57" s="73"/>
      <c r="AH57" s="73"/>
      <c r="AI57" s="73"/>
    </row>
    <row r="58" spans="1:35" ht="19.95" customHeight="1" x14ac:dyDescent="0.3">
      <c r="A58" s="98"/>
      <c r="B58" s="99"/>
      <c r="C58" s="100"/>
      <c r="D58" s="88" t="s">
        <v>419</v>
      </c>
      <c r="E58" s="89"/>
      <c r="F58" s="89"/>
      <c r="G58" s="89"/>
      <c r="H58" s="89"/>
      <c r="I58" s="89"/>
      <c r="J58" s="89"/>
      <c r="K58" s="89"/>
      <c r="L58" s="89"/>
      <c r="M58" s="89"/>
      <c r="N58" s="89"/>
      <c r="O58" s="89"/>
      <c r="P58" s="89"/>
      <c r="Q58" s="90"/>
      <c r="R58" s="91" t="s">
        <v>444</v>
      </c>
      <c r="S58" s="92"/>
      <c r="T58" s="93">
        <v>0</v>
      </c>
      <c r="U58" s="94"/>
      <c r="V58" s="91"/>
      <c r="W58" s="92"/>
      <c r="X58" s="111"/>
      <c r="Y58" s="112"/>
      <c r="Z58" s="298"/>
      <c r="AA58" s="296"/>
      <c r="AB58" s="334"/>
      <c r="AC58" s="73"/>
      <c r="AD58" s="73"/>
      <c r="AE58" s="73"/>
      <c r="AF58" s="73"/>
      <c r="AG58" s="73"/>
      <c r="AH58" s="73"/>
      <c r="AI58" s="73"/>
    </row>
    <row r="59" spans="1:35" ht="19.95" customHeight="1" x14ac:dyDescent="0.3">
      <c r="A59" s="98"/>
      <c r="B59" s="99"/>
      <c r="C59" s="100"/>
      <c r="D59" s="88" t="s">
        <v>438</v>
      </c>
      <c r="E59" s="89"/>
      <c r="F59" s="89"/>
      <c r="G59" s="89"/>
      <c r="H59" s="89"/>
      <c r="I59" s="89"/>
      <c r="J59" s="89"/>
      <c r="K59" s="89"/>
      <c r="L59" s="89"/>
      <c r="M59" s="89"/>
      <c r="N59" s="89"/>
      <c r="O59" s="89"/>
      <c r="P59" s="89"/>
      <c r="Q59" s="90"/>
      <c r="R59" s="91" t="s">
        <v>445</v>
      </c>
      <c r="S59" s="92"/>
      <c r="T59" s="93">
        <v>1</v>
      </c>
      <c r="U59" s="94"/>
      <c r="V59" s="91"/>
      <c r="W59" s="92"/>
      <c r="X59" s="91"/>
      <c r="Y59" s="92"/>
      <c r="Z59" s="298"/>
      <c r="AA59" s="296"/>
      <c r="AB59" s="334"/>
      <c r="AC59" s="73"/>
      <c r="AD59" s="73"/>
      <c r="AE59" s="73"/>
      <c r="AF59" s="73"/>
      <c r="AG59" s="73"/>
      <c r="AH59" s="73"/>
      <c r="AI59" s="73"/>
    </row>
    <row r="60" spans="1:35" ht="19.95" customHeight="1" x14ac:dyDescent="0.3">
      <c r="A60" s="98"/>
      <c r="B60" s="99"/>
      <c r="C60" s="100"/>
      <c r="D60" s="88" t="s">
        <v>442</v>
      </c>
      <c r="E60" s="89"/>
      <c r="F60" s="89"/>
      <c r="G60" s="89"/>
      <c r="H60" s="89"/>
      <c r="I60" s="89"/>
      <c r="J60" s="89"/>
      <c r="K60" s="89"/>
      <c r="L60" s="89"/>
      <c r="M60" s="89"/>
      <c r="N60" s="89"/>
      <c r="O60" s="89"/>
      <c r="P60" s="89"/>
      <c r="Q60" s="90"/>
      <c r="R60" s="91" t="s">
        <v>444</v>
      </c>
      <c r="S60" s="92"/>
      <c r="T60" s="93">
        <v>1</v>
      </c>
      <c r="U60" s="94"/>
      <c r="V60" s="91"/>
      <c r="W60" s="92"/>
      <c r="X60" s="91"/>
      <c r="Y60" s="92"/>
      <c r="Z60" s="299"/>
      <c r="AA60" s="297"/>
      <c r="AB60" s="334"/>
      <c r="AC60" s="73"/>
      <c r="AD60" s="73"/>
      <c r="AE60" s="73"/>
      <c r="AF60" s="73"/>
      <c r="AG60" s="73"/>
      <c r="AH60" s="73"/>
      <c r="AI60" s="73"/>
    </row>
    <row r="61" spans="1:35" ht="19.95" customHeight="1" x14ac:dyDescent="0.3">
      <c r="A61" s="98"/>
      <c r="B61" s="99"/>
      <c r="C61" s="100"/>
      <c r="D61" s="88" t="s">
        <v>427</v>
      </c>
      <c r="E61" s="89"/>
      <c r="F61" s="89"/>
      <c r="G61" s="89"/>
      <c r="H61" s="89"/>
      <c r="I61" s="89"/>
      <c r="J61" s="89"/>
      <c r="K61" s="89"/>
      <c r="L61" s="89"/>
      <c r="M61" s="89"/>
      <c r="N61" s="89"/>
      <c r="O61" s="89"/>
      <c r="P61" s="89"/>
      <c r="Q61" s="90"/>
      <c r="R61" s="91" t="s">
        <v>444</v>
      </c>
      <c r="S61" s="92"/>
      <c r="T61" s="93">
        <v>0</v>
      </c>
      <c r="U61" s="94"/>
      <c r="V61" s="91"/>
      <c r="W61" s="92"/>
      <c r="X61" s="91"/>
      <c r="Y61" s="92"/>
      <c r="Z61" s="305" t="s">
        <v>433</v>
      </c>
      <c r="AA61" s="301"/>
      <c r="AB61" s="334"/>
      <c r="AC61" s="73"/>
      <c r="AD61" s="73"/>
      <c r="AE61" s="73"/>
      <c r="AF61" s="73"/>
      <c r="AG61" s="73"/>
      <c r="AH61" s="73"/>
      <c r="AI61" s="73"/>
    </row>
    <row r="62" spans="1:35" ht="19.95" customHeight="1" x14ac:dyDescent="0.3">
      <c r="A62" s="98"/>
      <c r="B62" s="99"/>
      <c r="C62" s="100"/>
      <c r="D62" s="88" t="s">
        <v>420</v>
      </c>
      <c r="E62" s="89"/>
      <c r="F62" s="89"/>
      <c r="G62" s="89"/>
      <c r="H62" s="89"/>
      <c r="I62" s="89"/>
      <c r="J62" s="89"/>
      <c r="K62" s="89"/>
      <c r="L62" s="89"/>
      <c r="M62" s="89"/>
      <c r="N62" s="89"/>
      <c r="O62" s="89"/>
      <c r="P62" s="89"/>
      <c r="Q62" s="90"/>
      <c r="R62" s="91" t="s">
        <v>444</v>
      </c>
      <c r="S62" s="92"/>
      <c r="T62" s="93">
        <v>0</v>
      </c>
      <c r="U62" s="94"/>
      <c r="V62" s="91"/>
      <c r="W62" s="92"/>
      <c r="X62" s="111"/>
      <c r="Y62" s="112"/>
      <c r="Z62" s="299"/>
      <c r="AA62" s="297"/>
      <c r="AB62" s="334"/>
      <c r="AC62" s="73"/>
      <c r="AD62" s="73"/>
      <c r="AE62" s="73"/>
      <c r="AF62" s="73"/>
      <c r="AG62" s="73"/>
      <c r="AH62" s="73"/>
      <c r="AI62" s="73"/>
    </row>
    <row r="63" spans="1:35" ht="19.95" customHeight="1" x14ac:dyDescent="0.3">
      <c r="A63" s="98"/>
      <c r="B63" s="99"/>
      <c r="C63" s="100"/>
      <c r="D63" s="88" t="s">
        <v>421</v>
      </c>
      <c r="E63" s="89"/>
      <c r="F63" s="89"/>
      <c r="G63" s="89"/>
      <c r="H63" s="89"/>
      <c r="I63" s="89"/>
      <c r="J63" s="89"/>
      <c r="K63" s="89"/>
      <c r="L63" s="89"/>
      <c r="M63" s="89"/>
      <c r="N63" s="89"/>
      <c r="O63" s="89"/>
      <c r="P63" s="89"/>
      <c r="Q63" s="90"/>
      <c r="R63" s="91" t="s">
        <v>445</v>
      </c>
      <c r="S63" s="92"/>
      <c r="T63" s="93">
        <v>1</v>
      </c>
      <c r="U63" s="94"/>
      <c r="V63" s="91"/>
      <c r="W63" s="92"/>
      <c r="X63" s="91"/>
      <c r="Y63" s="92"/>
      <c r="Z63" s="93" t="s">
        <v>434</v>
      </c>
      <c r="AA63" s="287"/>
      <c r="AB63" s="74"/>
      <c r="AC63" s="73"/>
      <c r="AD63" s="73"/>
      <c r="AE63" s="73"/>
      <c r="AF63" s="73"/>
      <c r="AG63" s="73"/>
      <c r="AH63" s="73"/>
      <c r="AI63" s="73"/>
    </row>
    <row r="64" spans="1:35" ht="19.95" customHeight="1" x14ac:dyDescent="0.3">
      <c r="A64" s="98"/>
      <c r="B64" s="99"/>
      <c r="C64" s="100"/>
      <c r="D64" s="88" t="s">
        <v>426</v>
      </c>
      <c r="E64" s="89"/>
      <c r="F64" s="89"/>
      <c r="G64" s="89"/>
      <c r="H64" s="89"/>
      <c r="I64" s="89"/>
      <c r="J64" s="89"/>
      <c r="K64" s="89"/>
      <c r="L64" s="89"/>
      <c r="M64" s="89"/>
      <c r="N64" s="89"/>
      <c r="O64" s="89"/>
      <c r="P64" s="89"/>
      <c r="Q64" s="90"/>
      <c r="R64" s="91" t="s">
        <v>444</v>
      </c>
      <c r="S64" s="92"/>
      <c r="T64" s="93">
        <v>0</v>
      </c>
      <c r="U64" s="94"/>
      <c r="V64" s="91"/>
      <c r="W64" s="92"/>
      <c r="X64" s="91"/>
      <c r="Y64" s="92"/>
      <c r="Z64" s="305" t="s">
        <v>435</v>
      </c>
      <c r="AA64" s="301"/>
      <c r="AB64" s="334"/>
      <c r="AC64" s="73"/>
      <c r="AD64" s="73"/>
      <c r="AE64" s="73"/>
      <c r="AF64" s="73"/>
      <c r="AG64" s="73"/>
      <c r="AH64" s="73"/>
      <c r="AI64" s="73"/>
    </row>
    <row r="65" spans="1:35" ht="19.95" customHeight="1" x14ac:dyDescent="0.3">
      <c r="A65" s="98"/>
      <c r="B65" s="99"/>
      <c r="C65" s="100"/>
      <c r="D65" s="88" t="s">
        <v>422</v>
      </c>
      <c r="E65" s="89"/>
      <c r="F65" s="89"/>
      <c r="G65" s="89"/>
      <c r="H65" s="89"/>
      <c r="I65" s="89"/>
      <c r="J65" s="89"/>
      <c r="K65" s="89"/>
      <c r="L65" s="89"/>
      <c r="M65" s="89"/>
      <c r="N65" s="89"/>
      <c r="O65" s="89"/>
      <c r="P65" s="89"/>
      <c r="Q65" s="90"/>
      <c r="R65" s="91" t="s">
        <v>444</v>
      </c>
      <c r="S65" s="92"/>
      <c r="T65" s="93">
        <v>0</v>
      </c>
      <c r="U65" s="94"/>
      <c r="V65" s="91"/>
      <c r="W65" s="92"/>
      <c r="X65" s="111"/>
      <c r="Y65" s="112"/>
      <c r="Z65" s="299"/>
      <c r="AA65" s="297"/>
      <c r="AB65" s="334"/>
      <c r="AC65" s="73"/>
      <c r="AD65" s="73"/>
      <c r="AE65" s="73"/>
      <c r="AF65" s="73"/>
      <c r="AG65" s="73"/>
      <c r="AH65" s="73"/>
      <c r="AI65" s="73"/>
    </row>
    <row r="66" spans="1:35" ht="30" customHeight="1" thickBot="1" x14ac:dyDescent="0.35">
      <c r="A66" s="306" t="s">
        <v>423</v>
      </c>
      <c r="B66" s="307"/>
      <c r="C66" s="308"/>
      <c r="D66" s="309" t="s">
        <v>437</v>
      </c>
      <c r="E66" s="310"/>
      <c r="F66" s="310"/>
      <c r="G66" s="310"/>
      <c r="H66" s="310"/>
      <c r="I66" s="310"/>
      <c r="J66" s="310"/>
      <c r="K66" s="310"/>
      <c r="L66" s="310"/>
      <c r="M66" s="310"/>
      <c r="N66" s="310"/>
      <c r="O66" s="310"/>
      <c r="P66" s="310"/>
      <c r="Q66" s="311"/>
      <c r="R66" s="312" t="s">
        <v>444</v>
      </c>
      <c r="S66" s="313"/>
      <c r="T66" s="312">
        <v>1</v>
      </c>
      <c r="U66" s="313"/>
      <c r="V66" s="312"/>
      <c r="W66" s="313"/>
      <c r="X66" s="312"/>
      <c r="Y66" s="313"/>
      <c r="Z66" s="314" t="s">
        <v>436</v>
      </c>
      <c r="AA66" s="315"/>
      <c r="AB66" s="75"/>
      <c r="AC66" s="73"/>
      <c r="AD66" s="73"/>
      <c r="AE66" s="73"/>
      <c r="AF66" s="73"/>
      <c r="AG66" s="73"/>
      <c r="AH66" s="73"/>
      <c r="AI66" s="73"/>
    </row>
    <row r="67" spans="1:35" ht="15" thickTop="1" x14ac:dyDescent="0.3"/>
  </sheetData>
  <mergeCells count="208">
    <mergeCell ref="A66:C66"/>
    <mergeCell ref="D66:Q66"/>
    <mergeCell ref="R66:S66"/>
    <mergeCell ref="T66:U66"/>
    <mergeCell ref="V66:W66"/>
    <mergeCell ref="X66:Y66"/>
    <mergeCell ref="Z66:AA66"/>
    <mergeCell ref="D64:Q64"/>
    <mergeCell ref="R64:S64"/>
    <mergeCell ref="T64:U64"/>
    <mergeCell ref="V64:W64"/>
    <mergeCell ref="X64:Y64"/>
    <mergeCell ref="Z64:AA65"/>
    <mergeCell ref="AB64:AB65"/>
    <mergeCell ref="D65:Q65"/>
    <mergeCell ref="R65:S65"/>
    <mergeCell ref="T65:U65"/>
    <mergeCell ref="V65:W65"/>
    <mergeCell ref="X65:Y65"/>
    <mergeCell ref="AB61:AB62"/>
    <mergeCell ref="D62:Q62"/>
    <mergeCell ref="R62:S62"/>
    <mergeCell ref="T62:U62"/>
    <mergeCell ref="V62:W62"/>
    <mergeCell ref="X62:Y62"/>
    <mergeCell ref="D63:Q63"/>
    <mergeCell ref="R63:S63"/>
    <mergeCell ref="T63:U63"/>
    <mergeCell ref="V63:W63"/>
    <mergeCell ref="X63:Y63"/>
    <mergeCell ref="Z63:AA63"/>
    <mergeCell ref="AB54:AB56"/>
    <mergeCell ref="X55:Y55"/>
    <mergeCell ref="X56:Y56"/>
    <mergeCell ref="A57:C65"/>
    <mergeCell ref="X57:Y57"/>
    <mergeCell ref="Z57:AA60"/>
    <mergeCell ref="AB57:AB60"/>
    <mergeCell ref="X58:Y58"/>
    <mergeCell ref="D59:Q59"/>
    <mergeCell ref="R59:S59"/>
    <mergeCell ref="T59:U59"/>
    <mergeCell ref="V59:W59"/>
    <mergeCell ref="X59:Y59"/>
    <mergeCell ref="D60:Q60"/>
    <mergeCell ref="R60:S60"/>
    <mergeCell ref="T60:U60"/>
    <mergeCell ref="V60:W60"/>
    <mergeCell ref="X60:Y60"/>
    <mergeCell ref="D61:Q61"/>
    <mergeCell ref="R61:S61"/>
    <mergeCell ref="T61:U61"/>
    <mergeCell ref="V61:W61"/>
    <mergeCell ref="X61:Y61"/>
    <mergeCell ref="Z61:AA62"/>
    <mergeCell ref="A51:Q51"/>
    <mergeCell ref="X51:Y51"/>
    <mergeCell ref="Z51:AA51"/>
    <mergeCell ref="A52:C56"/>
    <mergeCell ref="X52:Y52"/>
    <mergeCell ref="Z52:AA52"/>
    <mergeCell ref="X53:Y53"/>
    <mergeCell ref="Z53:AA53"/>
    <mergeCell ref="X54:Y54"/>
    <mergeCell ref="Z54:AA56"/>
    <mergeCell ref="D57:Q57"/>
    <mergeCell ref="R57:S57"/>
    <mergeCell ref="T57:U57"/>
    <mergeCell ref="V57:W57"/>
    <mergeCell ref="D52:Q52"/>
    <mergeCell ref="R52:S52"/>
    <mergeCell ref="T52:U52"/>
    <mergeCell ref="V52:W52"/>
    <mergeCell ref="D53:Q53"/>
    <mergeCell ref="R53:S53"/>
    <mergeCell ref="T53:U53"/>
    <mergeCell ref="V53:W53"/>
    <mergeCell ref="R51:S51"/>
    <mergeCell ref="T51:U51"/>
    <mergeCell ref="V51:W51"/>
    <mergeCell ref="D58:Q58"/>
    <mergeCell ref="R58:S58"/>
    <mergeCell ref="T58:U58"/>
    <mergeCell ref="V58:W58"/>
    <mergeCell ref="V54:W54"/>
    <mergeCell ref="D55:Q55"/>
    <mergeCell ref="R55:S55"/>
    <mergeCell ref="T55:U55"/>
    <mergeCell ref="V55:W55"/>
    <mergeCell ref="D56:Q56"/>
    <mergeCell ref="R56:S56"/>
    <mergeCell ref="T56:U56"/>
    <mergeCell ref="V56:W56"/>
    <mergeCell ref="D54:Q54"/>
    <mergeCell ref="R54:S54"/>
    <mergeCell ref="T54:U54"/>
    <mergeCell ref="W48:X48"/>
    <mergeCell ref="Y48:AA48"/>
    <mergeCell ref="W49:X49"/>
    <mergeCell ref="Y49:AA49"/>
    <mergeCell ref="W50:X50"/>
    <mergeCell ref="Y50:AA50"/>
    <mergeCell ref="A38:AA38"/>
    <mergeCell ref="A34:C37"/>
    <mergeCell ref="D34:E34"/>
    <mergeCell ref="F34:M34"/>
    <mergeCell ref="P34:Q34"/>
    <mergeCell ref="R34:Y34"/>
    <mergeCell ref="D37:E37"/>
    <mergeCell ref="F37:M37"/>
    <mergeCell ref="N37:O37"/>
    <mergeCell ref="P37:Q37"/>
    <mergeCell ref="R37:Y37"/>
    <mergeCell ref="R36:Y36"/>
    <mergeCell ref="Z36:AA36"/>
    <mergeCell ref="Z35:AA35"/>
    <mergeCell ref="D36:E36"/>
    <mergeCell ref="A41:C41"/>
    <mergeCell ref="D41:E41"/>
    <mergeCell ref="F41:J41"/>
    <mergeCell ref="A32:C32"/>
    <mergeCell ref="E32:AA33"/>
    <mergeCell ref="A33:D33"/>
    <mergeCell ref="A30:C30"/>
    <mergeCell ref="E30:AA31"/>
    <mergeCell ref="A31:D31"/>
    <mergeCell ref="F36:M36"/>
    <mergeCell ref="N36:O36"/>
    <mergeCell ref="P36:Q36"/>
    <mergeCell ref="D35:E35"/>
    <mergeCell ref="F35:M35"/>
    <mergeCell ref="N35:O35"/>
    <mergeCell ref="P35:Q35"/>
    <mergeCell ref="R35:Y35"/>
    <mergeCell ref="A48:E50"/>
    <mergeCell ref="F48:V50"/>
    <mergeCell ref="N14:Q14"/>
    <mergeCell ref="U14:W14"/>
    <mergeCell ref="X14:AA14"/>
    <mergeCell ref="Q16:T16"/>
    <mergeCell ref="V16:AA18"/>
    <mergeCell ref="Q17:T17"/>
    <mergeCell ref="A4:M18"/>
    <mergeCell ref="N4:Q5"/>
    <mergeCell ref="R4:AA5"/>
    <mergeCell ref="N6:Q6"/>
    <mergeCell ref="R6:S6"/>
    <mergeCell ref="T6:W7"/>
    <mergeCell ref="N7:Q7"/>
    <mergeCell ref="R7:S7"/>
    <mergeCell ref="N8:W8"/>
    <mergeCell ref="V10:W10"/>
    <mergeCell ref="N11:T11"/>
    <mergeCell ref="U11:AA11"/>
    <mergeCell ref="X6:AA10"/>
    <mergeCell ref="A19:D19"/>
    <mergeCell ref="E19:AA19"/>
    <mergeCell ref="A20:C20"/>
    <mergeCell ref="A1:E3"/>
    <mergeCell ref="F1:V3"/>
    <mergeCell ref="W1:X1"/>
    <mergeCell ref="Y1:AA1"/>
    <mergeCell ref="W2:X2"/>
    <mergeCell ref="Y2:AA2"/>
    <mergeCell ref="W3:X3"/>
    <mergeCell ref="Y3:AA3"/>
    <mergeCell ref="N12:Q12"/>
    <mergeCell ref="U12:W12"/>
    <mergeCell ref="X12:AA12"/>
    <mergeCell ref="N13:Q13"/>
    <mergeCell ref="U13:W13"/>
    <mergeCell ref="X13:AA13"/>
    <mergeCell ref="N9:U9"/>
    <mergeCell ref="V9:W9"/>
    <mergeCell ref="N10:U10"/>
    <mergeCell ref="A28:C28"/>
    <mergeCell ref="E28:AA29"/>
    <mergeCell ref="A29:D29"/>
    <mergeCell ref="A21:D21"/>
    <mergeCell ref="A22:C22"/>
    <mergeCell ref="E22:AA23"/>
    <mergeCell ref="A23:D23"/>
    <mergeCell ref="E20:AA21"/>
    <mergeCell ref="A24:C24"/>
    <mergeCell ref="E24:AA25"/>
    <mergeCell ref="A25:D25"/>
    <mergeCell ref="A26:C26"/>
    <mergeCell ref="E26:AA27"/>
    <mergeCell ref="A27:D27"/>
    <mergeCell ref="A39:C40"/>
    <mergeCell ref="H39:J39"/>
    <mergeCell ref="K39:R40"/>
    <mergeCell ref="S39:AA40"/>
    <mergeCell ref="D40:G40"/>
    <mergeCell ref="H40:J40"/>
    <mergeCell ref="Z37:AA37"/>
    <mergeCell ref="K41:R47"/>
    <mergeCell ref="S41:AA47"/>
    <mergeCell ref="F42:J42"/>
    <mergeCell ref="A43:C43"/>
    <mergeCell ref="D43:E43"/>
    <mergeCell ref="F43:J43"/>
    <mergeCell ref="F44:J44"/>
    <mergeCell ref="A45:C45"/>
    <mergeCell ref="D45:E45"/>
    <mergeCell ref="F45:J45"/>
    <mergeCell ref="F46:J46"/>
    <mergeCell ref="B47:J47"/>
  </mergeCells>
  <phoneticPr fontId="4" type="noConversion"/>
  <conditionalFormatting sqref="X6:AA10">
    <cfRule type="colorScale" priority="8">
      <colorScale>
        <cfvo type="num" val="1"/>
        <cfvo type="num" val="5"/>
        <cfvo type="num" val="10"/>
        <color rgb="FFFF0000"/>
        <color rgb="FFFFFF00"/>
        <color rgb="FF00B050"/>
      </colorScale>
    </cfRule>
  </conditionalFormatting>
  <conditionalFormatting sqref="H40:J40">
    <cfRule type="cellIs" dxfId="21" priority="5" operator="greaterThanOrEqual">
      <formula>22500</formula>
    </cfRule>
    <cfRule type="cellIs" dxfId="20" priority="6" operator="between">
      <formula>18000</formula>
      <formula>22500</formula>
    </cfRule>
  </conditionalFormatting>
  <conditionalFormatting sqref="D41:E41 D43:E43 D45:E45">
    <cfRule type="cellIs" dxfId="19" priority="1" operator="greaterThanOrEqual">
      <formula>1</formula>
    </cfRule>
    <cfRule type="cellIs" dxfId="18" priority="2" operator="between">
      <formula>0.9</formula>
      <formula>1</formula>
    </cfRule>
  </conditionalFormatting>
  <printOptions horizontalCentered="1" verticalCentered="1"/>
  <pageMargins left="0.25" right="0.25" top="0.75" bottom="0.75" header="0.3" footer="0.3"/>
  <pageSetup paperSize="9" scale="74" fitToHeight="0" orientation="portrait" r:id="rId1"/>
  <rowBreaks count="1" manualBreakCount="1">
    <brk id="47"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I67"/>
  <sheetViews>
    <sheetView view="pageBreakPreview" topLeftCell="A46" zoomScaleNormal="120" zoomScaleSheetLayoutView="100" zoomScalePageLayoutView="120" workbookViewId="0">
      <selection activeCell="D61" sqref="D61:Q61"/>
    </sheetView>
  </sheetViews>
  <sheetFormatPr defaultColWidth="3.33203125" defaultRowHeight="14.4" x14ac:dyDescent="0.3"/>
  <cols>
    <col min="4" max="4" width="4.6640625" customWidth="1"/>
    <col min="6" max="6" width="3.33203125" customWidth="1"/>
    <col min="20" max="20" width="3.33203125" customWidth="1"/>
    <col min="27" max="27" width="4.33203125" customWidth="1"/>
    <col min="28" max="28" width="40.6640625" style="72" customWidth="1"/>
  </cols>
  <sheetData>
    <row r="1" spans="1:27" ht="15" customHeight="1" x14ac:dyDescent="0.3">
      <c r="A1" s="191" t="str">
        <f ca="1">MID(CELL("filename",A1),FIND("]",CELL("filename",A1),1)+1,30)</f>
        <v>SC15</v>
      </c>
      <c r="B1" s="192"/>
      <c r="C1" s="192"/>
      <c r="D1" s="192"/>
      <c r="E1" s="192"/>
      <c r="F1" s="192" t="s">
        <v>12</v>
      </c>
      <c r="G1" s="192"/>
      <c r="H1" s="192"/>
      <c r="I1" s="192"/>
      <c r="J1" s="192"/>
      <c r="K1" s="192"/>
      <c r="L1" s="192"/>
      <c r="M1" s="192"/>
      <c r="N1" s="192"/>
      <c r="O1" s="192"/>
      <c r="P1" s="192"/>
      <c r="Q1" s="192"/>
      <c r="R1" s="192"/>
      <c r="S1" s="192"/>
      <c r="T1" s="192"/>
      <c r="U1" s="192"/>
      <c r="V1" s="192"/>
      <c r="W1" s="197" t="s">
        <v>253</v>
      </c>
      <c r="X1" s="197"/>
      <c r="Y1" s="179" t="str">
        <f ca="1">+CONCATENATE(A1,"_1")</f>
        <v>SC15_1</v>
      </c>
      <c r="Z1" s="179"/>
      <c r="AA1" s="180"/>
    </row>
    <row r="2" spans="1:27" ht="15" customHeight="1" x14ac:dyDescent="0.3">
      <c r="A2" s="193"/>
      <c r="B2" s="194"/>
      <c r="C2" s="194"/>
      <c r="D2" s="194"/>
      <c r="E2" s="194"/>
      <c r="F2" s="194"/>
      <c r="G2" s="194"/>
      <c r="H2" s="194"/>
      <c r="I2" s="194"/>
      <c r="J2" s="194"/>
      <c r="K2" s="194"/>
      <c r="L2" s="194"/>
      <c r="M2" s="194"/>
      <c r="N2" s="194"/>
      <c r="O2" s="194"/>
      <c r="P2" s="194"/>
      <c r="Q2" s="194"/>
      <c r="R2" s="194"/>
      <c r="S2" s="194"/>
      <c r="T2" s="194"/>
      <c r="U2" s="194"/>
      <c r="V2" s="194"/>
      <c r="W2" s="198" t="s">
        <v>254</v>
      </c>
      <c r="X2" s="198"/>
      <c r="Y2" s="200" t="s">
        <v>414</v>
      </c>
      <c r="Z2" s="200"/>
      <c r="AA2" s="201"/>
    </row>
    <row r="3" spans="1:27" ht="15" customHeight="1" thickBot="1" x14ac:dyDescent="0.35">
      <c r="A3" s="195"/>
      <c r="B3" s="196"/>
      <c r="C3" s="196"/>
      <c r="D3" s="196"/>
      <c r="E3" s="196"/>
      <c r="F3" s="196"/>
      <c r="G3" s="196"/>
      <c r="H3" s="196"/>
      <c r="I3" s="196"/>
      <c r="J3" s="196"/>
      <c r="K3" s="196"/>
      <c r="L3" s="196"/>
      <c r="M3" s="196"/>
      <c r="N3" s="196"/>
      <c r="O3" s="196"/>
      <c r="P3" s="196"/>
      <c r="Q3" s="196"/>
      <c r="R3" s="196"/>
      <c r="S3" s="196"/>
      <c r="T3" s="196"/>
      <c r="U3" s="196"/>
      <c r="V3" s="196"/>
      <c r="W3" s="199" t="s">
        <v>255</v>
      </c>
      <c r="X3" s="199"/>
      <c r="Y3" s="202">
        <v>43136</v>
      </c>
      <c r="Z3" s="202"/>
      <c r="AA3" s="203"/>
    </row>
    <row r="4" spans="1:27" ht="15.75" customHeight="1" thickTop="1" x14ac:dyDescent="0.3">
      <c r="A4" s="212"/>
      <c r="B4" s="213"/>
      <c r="C4" s="213"/>
      <c r="D4" s="213"/>
      <c r="E4" s="213"/>
      <c r="F4" s="213"/>
      <c r="G4" s="213"/>
      <c r="H4" s="213"/>
      <c r="I4" s="213"/>
      <c r="J4" s="213"/>
      <c r="K4" s="213"/>
      <c r="L4" s="213"/>
      <c r="M4" s="214"/>
      <c r="N4" s="221" t="s">
        <v>325</v>
      </c>
      <c r="O4" s="221"/>
      <c r="P4" s="221"/>
      <c r="Q4" s="222"/>
      <c r="R4" s="231" t="s">
        <v>225</v>
      </c>
      <c r="S4" s="232"/>
      <c r="T4" s="232"/>
      <c r="U4" s="232"/>
      <c r="V4" s="232"/>
      <c r="W4" s="232"/>
      <c r="X4" s="232"/>
      <c r="Y4" s="232"/>
      <c r="Z4" s="232"/>
      <c r="AA4" s="233"/>
    </row>
    <row r="5" spans="1:27" ht="15.75" customHeight="1" thickBot="1" x14ac:dyDescent="0.35">
      <c r="A5" s="215"/>
      <c r="B5" s="216"/>
      <c r="C5" s="216"/>
      <c r="D5" s="216"/>
      <c r="E5" s="216"/>
      <c r="F5" s="216"/>
      <c r="G5" s="216"/>
      <c r="H5" s="216"/>
      <c r="I5" s="216"/>
      <c r="J5" s="216"/>
      <c r="K5" s="216"/>
      <c r="L5" s="216"/>
      <c r="M5" s="217"/>
      <c r="N5" s="223"/>
      <c r="O5" s="223"/>
      <c r="P5" s="223"/>
      <c r="Q5" s="224"/>
      <c r="R5" s="234"/>
      <c r="S5" s="235"/>
      <c r="T5" s="235"/>
      <c r="U5" s="235"/>
      <c r="V5" s="235"/>
      <c r="W5" s="235"/>
      <c r="X5" s="236"/>
      <c r="Y5" s="236"/>
      <c r="Z5" s="236"/>
      <c r="AA5" s="237"/>
    </row>
    <row r="6" spans="1:27" ht="15" customHeight="1" x14ac:dyDescent="0.3">
      <c r="A6" s="215"/>
      <c r="B6" s="216"/>
      <c r="C6" s="216"/>
      <c r="D6" s="216"/>
      <c r="E6" s="216"/>
      <c r="F6" s="216"/>
      <c r="G6" s="216"/>
      <c r="H6" s="216"/>
      <c r="I6" s="216"/>
      <c r="J6" s="216"/>
      <c r="K6" s="216"/>
      <c r="L6" s="216"/>
      <c r="M6" s="217"/>
      <c r="N6" s="225" t="s">
        <v>260</v>
      </c>
      <c r="O6" s="226"/>
      <c r="P6" s="226"/>
      <c r="Q6" s="226"/>
      <c r="R6" s="179">
        <v>1997</v>
      </c>
      <c r="S6" s="180"/>
      <c r="T6" s="169" t="s">
        <v>9</v>
      </c>
      <c r="U6" s="170"/>
      <c r="V6" s="170"/>
      <c r="W6" s="171"/>
      <c r="X6" s="147">
        <v>5</v>
      </c>
      <c r="Y6" s="148"/>
      <c r="Z6" s="148"/>
      <c r="AA6" s="149"/>
    </row>
    <row r="7" spans="1:27" ht="15.75" customHeight="1" thickBot="1" x14ac:dyDescent="0.35">
      <c r="A7" s="215"/>
      <c r="B7" s="216"/>
      <c r="C7" s="216"/>
      <c r="D7" s="216"/>
      <c r="E7" s="216"/>
      <c r="F7" s="216"/>
      <c r="G7" s="216"/>
      <c r="H7" s="216"/>
      <c r="I7" s="216"/>
      <c r="J7" s="216"/>
      <c r="K7" s="216"/>
      <c r="L7" s="216"/>
      <c r="M7" s="217"/>
      <c r="N7" s="229" t="s">
        <v>261</v>
      </c>
      <c r="O7" s="230"/>
      <c r="P7" s="230"/>
      <c r="Q7" s="230"/>
      <c r="R7" s="181">
        <f>2018-R6</f>
        <v>21</v>
      </c>
      <c r="S7" s="182"/>
      <c r="T7" s="172"/>
      <c r="U7" s="173"/>
      <c r="V7" s="173"/>
      <c r="W7" s="174"/>
      <c r="X7" s="150"/>
      <c r="Y7" s="151"/>
      <c r="Z7" s="151"/>
      <c r="AA7" s="152"/>
    </row>
    <row r="8" spans="1:27" ht="15" customHeight="1" x14ac:dyDescent="0.3">
      <c r="A8" s="215"/>
      <c r="B8" s="216"/>
      <c r="C8" s="216"/>
      <c r="D8" s="216"/>
      <c r="E8" s="216"/>
      <c r="F8" s="216"/>
      <c r="G8" s="216"/>
      <c r="H8" s="216"/>
      <c r="I8" s="216"/>
      <c r="J8" s="216"/>
      <c r="K8" s="216"/>
      <c r="L8" s="216"/>
      <c r="M8" s="217"/>
      <c r="N8" s="166" t="s">
        <v>8</v>
      </c>
      <c r="O8" s="167"/>
      <c r="P8" s="167"/>
      <c r="Q8" s="167"/>
      <c r="R8" s="167"/>
      <c r="S8" s="167"/>
      <c r="T8" s="167"/>
      <c r="U8" s="167"/>
      <c r="V8" s="167"/>
      <c r="W8" s="168"/>
      <c r="X8" s="150"/>
      <c r="Y8" s="151"/>
      <c r="Z8" s="151"/>
      <c r="AA8" s="152"/>
    </row>
    <row r="9" spans="1:27" ht="15" customHeight="1" x14ac:dyDescent="0.3">
      <c r="A9" s="215"/>
      <c r="B9" s="216"/>
      <c r="C9" s="216"/>
      <c r="D9" s="216"/>
      <c r="E9" s="216"/>
      <c r="F9" s="216"/>
      <c r="G9" s="216"/>
      <c r="H9" s="216"/>
      <c r="I9" s="216"/>
      <c r="J9" s="216"/>
      <c r="K9" s="216"/>
      <c r="L9" s="216"/>
      <c r="M9" s="217"/>
      <c r="N9" s="227" t="s">
        <v>252</v>
      </c>
      <c r="O9" s="228"/>
      <c r="P9" s="228"/>
      <c r="Q9" s="228"/>
      <c r="R9" s="228"/>
      <c r="S9" s="228"/>
      <c r="T9" s="228"/>
      <c r="U9" s="228"/>
      <c r="V9" s="144">
        <v>40</v>
      </c>
      <c r="W9" s="210"/>
      <c r="X9" s="150"/>
      <c r="Y9" s="151"/>
      <c r="Z9" s="151"/>
      <c r="AA9" s="152"/>
    </row>
    <row r="10" spans="1:27" ht="15.75" customHeight="1" thickBot="1" x14ac:dyDescent="0.35">
      <c r="A10" s="215"/>
      <c r="B10" s="216"/>
      <c r="C10" s="216"/>
      <c r="D10" s="216"/>
      <c r="E10" s="216"/>
      <c r="F10" s="216"/>
      <c r="G10" s="216"/>
      <c r="H10" s="216"/>
      <c r="I10" s="216"/>
      <c r="J10" s="216"/>
      <c r="K10" s="216"/>
      <c r="L10" s="216"/>
      <c r="M10" s="217"/>
      <c r="N10" s="206" t="s">
        <v>226</v>
      </c>
      <c r="O10" s="207"/>
      <c r="P10" s="207"/>
      <c r="Q10" s="207"/>
      <c r="R10" s="207"/>
      <c r="S10" s="207"/>
      <c r="T10" s="207"/>
      <c r="U10" s="207"/>
      <c r="V10" s="208" t="s">
        <v>227</v>
      </c>
      <c r="W10" s="209"/>
      <c r="X10" s="153"/>
      <c r="Y10" s="154"/>
      <c r="Z10" s="154"/>
      <c r="AA10" s="155"/>
    </row>
    <row r="11" spans="1:27" x14ac:dyDescent="0.3">
      <c r="A11" s="215"/>
      <c r="B11" s="216"/>
      <c r="C11" s="216"/>
      <c r="D11" s="216"/>
      <c r="E11" s="216"/>
      <c r="F11" s="216"/>
      <c r="G11" s="216"/>
      <c r="H11" s="216"/>
      <c r="I11" s="216"/>
      <c r="J11" s="216"/>
      <c r="K11" s="216"/>
      <c r="L11" s="216"/>
      <c r="M11" s="217"/>
      <c r="N11" s="211" t="s">
        <v>3</v>
      </c>
      <c r="O11" s="188"/>
      <c r="P11" s="188"/>
      <c r="Q11" s="188"/>
      <c r="R11" s="188"/>
      <c r="S11" s="188"/>
      <c r="T11" s="188"/>
      <c r="U11" s="187" t="s">
        <v>228</v>
      </c>
      <c r="V11" s="188"/>
      <c r="W11" s="188"/>
      <c r="X11" s="189"/>
      <c r="Y11" s="189"/>
      <c r="Z11" s="189"/>
      <c r="AA11" s="190"/>
    </row>
    <row r="12" spans="1:27" ht="15" customHeight="1" x14ac:dyDescent="0.3">
      <c r="A12" s="215"/>
      <c r="B12" s="216"/>
      <c r="C12" s="216"/>
      <c r="D12" s="216"/>
      <c r="E12" s="216"/>
      <c r="F12" s="216"/>
      <c r="G12" s="216"/>
      <c r="H12" s="216"/>
      <c r="I12" s="216"/>
      <c r="J12" s="216"/>
      <c r="K12" s="216"/>
      <c r="L12" s="216"/>
      <c r="M12" s="217"/>
      <c r="N12" s="204" t="s">
        <v>234</v>
      </c>
      <c r="O12" s="205"/>
      <c r="P12" s="205"/>
      <c r="Q12" s="205"/>
      <c r="R12" s="44" t="s">
        <v>223</v>
      </c>
      <c r="S12" s="44" t="s">
        <v>221</v>
      </c>
      <c r="T12" s="25" t="str">
        <f>+INDEX('CLASSIF FEM'!$N$3:$N$42,MATCH(CONCATENATE(R12,"-",S12),'CLASSIF FEM'!$M$3:$M$42))</f>
        <v>A6</v>
      </c>
      <c r="U12" s="175" t="s">
        <v>237</v>
      </c>
      <c r="V12" s="175"/>
      <c r="W12" s="175"/>
      <c r="X12" s="185">
        <f>+INDEX('CLASSIF FEM'!$C$3:$C$42,MATCH(CONCATENATE(R12,"-",S12,"-",T12),'CLASSIF FEM'!$A$3:$A$42))</f>
        <v>1000000</v>
      </c>
      <c r="Y12" s="185"/>
      <c r="Z12" s="185"/>
      <c r="AA12" s="186"/>
    </row>
    <row r="13" spans="1:27" x14ac:dyDescent="0.3">
      <c r="A13" s="215"/>
      <c r="B13" s="216"/>
      <c r="C13" s="216"/>
      <c r="D13" s="216"/>
      <c r="E13" s="216"/>
      <c r="F13" s="216"/>
      <c r="G13" s="216"/>
      <c r="H13" s="216"/>
      <c r="I13" s="216"/>
      <c r="J13" s="216"/>
      <c r="K13" s="216"/>
      <c r="L13" s="216"/>
      <c r="M13" s="217"/>
      <c r="N13" s="204" t="s">
        <v>235</v>
      </c>
      <c r="O13" s="205"/>
      <c r="P13" s="205"/>
      <c r="Q13" s="205"/>
      <c r="R13" s="44" t="s">
        <v>329</v>
      </c>
      <c r="S13" s="44" t="s">
        <v>213</v>
      </c>
      <c r="T13" s="26" t="str">
        <f>+INDEX('CLASSIF FEM'!$Q$3:$Q$42,MATCH(CONCATENATE(R13,"-",S13),'CLASSIF FEM'!$P$3:$P$42))</f>
        <v>M6</v>
      </c>
      <c r="U13" s="175" t="s">
        <v>238</v>
      </c>
      <c r="V13" s="175"/>
      <c r="W13" s="175"/>
      <c r="X13" s="185">
        <f>+INDEX('CLASSIF FEM'!$I$3:$I$42,MATCH(CONCATENATE('SC15'!R13,"-",'SC15'!S13,"-",'SC15'!T13),'CLASSIF FEM'!$G$3:$G$42))</f>
        <v>12500</v>
      </c>
      <c r="Y13" s="185"/>
      <c r="Z13" s="185"/>
      <c r="AA13" s="186"/>
    </row>
    <row r="14" spans="1:27" x14ac:dyDescent="0.3">
      <c r="A14" s="215"/>
      <c r="B14" s="216"/>
      <c r="C14" s="216"/>
      <c r="D14" s="216"/>
      <c r="E14" s="216"/>
      <c r="F14" s="216"/>
      <c r="G14" s="216"/>
      <c r="H14" s="216"/>
      <c r="I14" s="216"/>
      <c r="J14" s="216"/>
      <c r="K14" s="216"/>
      <c r="L14" s="216"/>
      <c r="M14" s="217"/>
      <c r="N14" s="204" t="s">
        <v>236</v>
      </c>
      <c r="O14" s="205"/>
      <c r="P14" s="205"/>
      <c r="Q14" s="205"/>
      <c r="R14" s="44" t="s">
        <v>329</v>
      </c>
      <c r="S14" s="44" t="s">
        <v>213</v>
      </c>
      <c r="T14" s="26" t="str">
        <f>+INDEX('CLASSIF FEM'!$Q$3:$Q$42,MATCH(CONCATENATE(R14,"-",S14),'CLASSIF FEM'!$P$3:$P$42))</f>
        <v>M6</v>
      </c>
      <c r="U14" s="175" t="s">
        <v>238</v>
      </c>
      <c r="V14" s="175"/>
      <c r="W14" s="175"/>
      <c r="X14" s="185">
        <f>+INDEX('CLASSIF FEM'!$I$3:$I$42,MATCH(CONCATENATE('SC15'!R14,"-",'SC15'!S14,"-",'SC15'!T14),'CLASSIF FEM'!$G$3:$G$42))</f>
        <v>12500</v>
      </c>
      <c r="Y14" s="185"/>
      <c r="Z14" s="185"/>
      <c r="AA14" s="186"/>
    </row>
    <row r="15" spans="1:27" x14ac:dyDescent="0.3">
      <c r="A15" s="215"/>
      <c r="B15" s="216"/>
      <c r="C15" s="216"/>
      <c r="D15" s="216"/>
      <c r="E15" s="216"/>
      <c r="F15" s="216"/>
      <c r="G15" s="216"/>
      <c r="H15" s="216"/>
      <c r="I15" s="216"/>
      <c r="J15" s="216"/>
      <c r="K15" s="216"/>
      <c r="L15" s="216"/>
      <c r="M15" s="217"/>
      <c r="N15" s="36"/>
      <c r="O15" s="37"/>
      <c r="P15" s="37"/>
      <c r="Q15" s="37"/>
      <c r="R15" s="37"/>
      <c r="S15" s="37"/>
      <c r="T15" s="37"/>
      <c r="U15" s="37"/>
      <c r="V15" s="37"/>
      <c r="W15" s="37"/>
      <c r="X15" s="37"/>
      <c r="Y15" s="37"/>
      <c r="Z15" s="37"/>
      <c r="AA15" s="69"/>
    </row>
    <row r="16" spans="1:27" ht="15" customHeight="1" x14ac:dyDescent="0.3">
      <c r="A16" s="215"/>
      <c r="B16" s="216"/>
      <c r="C16" s="216"/>
      <c r="D16" s="216"/>
      <c r="E16" s="216"/>
      <c r="F16" s="216"/>
      <c r="G16" s="216"/>
      <c r="H16" s="216"/>
      <c r="I16" s="216"/>
      <c r="J16" s="216"/>
      <c r="K16" s="216"/>
      <c r="L16" s="216"/>
      <c r="M16" s="217"/>
      <c r="N16" s="36"/>
      <c r="O16" s="38" t="s">
        <v>4</v>
      </c>
      <c r="P16" s="39"/>
      <c r="Q16" s="337" t="s">
        <v>5</v>
      </c>
      <c r="R16" s="338"/>
      <c r="S16" s="338"/>
      <c r="T16" s="338"/>
      <c r="U16" s="40" t="s">
        <v>7</v>
      </c>
      <c r="V16" s="339" t="s">
        <v>10</v>
      </c>
      <c r="W16" s="339"/>
      <c r="X16" s="339"/>
      <c r="Y16" s="339"/>
      <c r="Z16" s="339"/>
      <c r="AA16" s="340"/>
    </row>
    <row r="17" spans="1:27" x14ac:dyDescent="0.3">
      <c r="A17" s="215"/>
      <c r="B17" s="216"/>
      <c r="C17" s="216"/>
      <c r="D17" s="216"/>
      <c r="E17" s="216"/>
      <c r="F17" s="216"/>
      <c r="G17" s="216"/>
      <c r="H17" s="216"/>
      <c r="I17" s="216"/>
      <c r="J17" s="216"/>
      <c r="K17" s="216"/>
      <c r="L17" s="216"/>
      <c r="M17" s="217"/>
      <c r="N17" s="36"/>
      <c r="O17" s="37"/>
      <c r="P17" s="43" t="s">
        <v>248</v>
      </c>
      <c r="Q17" s="337" t="s">
        <v>6</v>
      </c>
      <c r="R17" s="338"/>
      <c r="S17" s="338"/>
      <c r="T17" s="338"/>
      <c r="U17" s="37"/>
      <c r="V17" s="339"/>
      <c r="W17" s="339"/>
      <c r="X17" s="339"/>
      <c r="Y17" s="339"/>
      <c r="Z17" s="339"/>
      <c r="AA17" s="340"/>
    </row>
    <row r="18" spans="1:27" ht="15" thickBot="1" x14ac:dyDescent="0.35">
      <c r="A18" s="218"/>
      <c r="B18" s="219"/>
      <c r="C18" s="219"/>
      <c r="D18" s="219"/>
      <c r="E18" s="219"/>
      <c r="F18" s="219"/>
      <c r="G18" s="219"/>
      <c r="H18" s="219"/>
      <c r="I18" s="219"/>
      <c r="J18" s="219"/>
      <c r="K18" s="219"/>
      <c r="L18" s="219"/>
      <c r="M18" s="220"/>
      <c r="N18" s="41"/>
      <c r="O18" s="42"/>
      <c r="P18" s="42"/>
      <c r="Q18" s="42"/>
      <c r="R18" s="42"/>
      <c r="S18" s="42"/>
      <c r="T18" s="42"/>
      <c r="U18" s="42"/>
      <c r="V18" s="341"/>
      <c r="W18" s="341"/>
      <c r="X18" s="341"/>
      <c r="Y18" s="341"/>
      <c r="Z18" s="341"/>
      <c r="AA18" s="342"/>
    </row>
    <row r="19" spans="1:27" x14ac:dyDescent="0.3">
      <c r="A19" s="156" t="s">
        <v>232</v>
      </c>
      <c r="B19" s="157"/>
      <c r="C19" s="157"/>
      <c r="D19" s="157"/>
      <c r="E19" s="158" t="s">
        <v>262</v>
      </c>
      <c r="F19" s="158"/>
      <c r="G19" s="158"/>
      <c r="H19" s="158"/>
      <c r="I19" s="158"/>
      <c r="J19" s="158"/>
      <c r="K19" s="158"/>
      <c r="L19" s="158"/>
      <c r="M19" s="158"/>
      <c r="N19" s="158"/>
      <c r="O19" s="158"/>
      <c r="P19" s="158"/>
      <c r="Q19" s="158"/>
      <c r="R19" s="158"/>
      <c r="S19" s="158"/>
      <c r="T19" s="158"/>
      <c r="U19" s="158"/>
      <c r="V19" s="158"/>
      <c r="W19" s="158"/>
      <c r="X19" s="158"/>
      <c r="Y19" s="158"/>
      <c r="Z19" s="158"/>
      <c r="AA19" s="159"/>
    </row>
    <row r="20" spans="1:27" x14ac:dyDescent="0.3">
      <c r="A20" s="145" t="s">
        <v>11</v>
      </c>
      <c r="B20" s="146"/>
      <c r="C20" s="146"/>
      <c r="D20" s="6">
        <v>85</v>
      </c>
      <c r="E20" s="160" t="s">
        <v>240</v>
      </c>
      <c r="F20" s="161"/>
      <c r="G20" s="161"/>
      <c r="H20" s="161"/>
      <c r="I20" s="161"/>
      <c r="J20" s="161"/>
      <c r="K20" s="161"/>
      <c r="L20" s="161"/>
      <c r="M20" s="161"/>
      <c r="N20" s="161"/>
      <c r="O20" s="161"/>
      <c r="P20" s="161"/>
      <c r="Q20" s="161"/>
      <c r="R20" s="161"/>
      <c r="S20" s="161"/>
      <c r="T20" s="161"/>
      <c r="U20" s="161"/>
      <c r="V20" s="161"/>
      <c r="W20" s="161"/>
      <c r="X20" s="161"/>
      <c r="Y20" s="161"/>
      <c r="Z20" s="161"/>
      <c r="AA20" s="162"/>
    </row>
    <row r="21" spans="1:27" x14ac:dyDescent="0.3">
      <c r="A21" s="143"/>
      <c r="B21" s="144"/>
      <c r="C21" s="144"/>
      <c r="D21" s="144"/>
      <c r="E21" s="163"/>
      <c r="F21" s="164"/>
      <c r="G21" s="164"/>
      <c r="H21" s="164"/>
      <c r="I21" s="164"/>
      <c r="J21" s="164"/>
      <c r="K21" s="164"/>
      <c r="L21" s="164"/>
      <c r="M21" s="164"/>
      <c r="N21" s="164"/>
      <c r="O21" s="164"/>
      <c r="P21" s="164"/>
      <c r="Q21" s="164"/>
      <c r="R21" s="164"/>
      <c r="S21" s="164"/>
      <c r="T21" s="164"/>
      <c r="U21" s="164"/>
      <c r="V21" s="164"/>
      <c r="W21" s="164"/>
      <c r="X21" s="164"/>
      <c r="Y21" s="164"/>
      <c r="Z21" s="164"/>
      <c r="AA21" s="165"/>
    </row>
    <row r="22" spans="1:27" x14ac:dyDescent="0.3">
      <c r="A22" s="145" t="s">
        <v>14</v>
      </c>
      <c r="B22" s="146"/>
      <c r="C22" s="146"/>
      <c r="D22" s="6">
        <v>70</v>
      </c>
      <c r="E22" s="176" t="s">
        <v>241</v>
      </c>
      <c r="F22" s="177"/>
      <c r="G22" s="177"/>
      <c r="H22" s="177"/>
      <c r="I22" s="177"/>
      <c r="J22" s="177"/>
      <c r="K22" s="177"/>
      <c r="L22" s="177"/>
      <c r="M22" s="177"/>
      <c r="N22" s="177"/>
      <c r="O22" s="177"/>
      <c r="P22" s="177"/>
      <c r="Q22" s="177"/>
      <c r="R22" s="177"/>
      <c r="S22" s="177"/>
      <c r="T22" s="177"/>
      <c r="U22" s="177"/>
      <c r="V22" s="177"/>
      <c r="W22" s="177"/>
      <c r="X22" s="177"/>
      <c r="Y22" s="177"/>
      <c r="Z22" s="177"/>
      <c r="AA22" s="178"/>
    </row>
    <row r="23" spans="1:27" x14ac:dyDescent="0.3">
      <c r="A23" s="143"/>
      <c r="B23" s="144"/>
      <c r="C23" s="144"/>
      <c r="D23" s="144"/>
      <c r="E23" s="177"/>
      <c r="F23" s="177"/>
      <c r="G23" s="177"/>
      <c r="H23" s="177"/>
      <c r="I23" s="177"/>
      <c r="J23" s="177"/>
      <c r="K23" s="177"/>
      <c r="L23" s="177"/>
      <c r="M23" s="177"/>
      <c r="N23" s="177"/>
      <c r="O23" s="177"/>
      <c r="P23" s="177"/>
      <c r="Q23" s="177"/>
      <c r="R23" s="177"/>
      <c r="S23" s="177"/>
      <c r="T23" s="177"/>
      <c r="U23" s="177"/>
      <c r="V23" s="177"/>
      <c r="W23" s="177"/>
      <c r="X23" s="177"/>
      <c r="Y23" s="177"/>
      <c r="Z23" s="177"/>
      <c r="AA23" s="178"/>
    </row>
    <row r="24" spans="1:27" x14ac:dyDescent="0.3">
      <c r="A24" s="145" t="s">
        <v>15</v>
      </c>
      <c r="B24" s="146"/>
      <c r="C24" s="146"/>
      <c r="D24" s="6">
        <v>40</v>
      </c>
      <c r="E24" s="176" t="s">
        <v>242</v>
      </c>
      <c r="F24" s="177"/>
      <c r="G24" s="177"/>
      <c r="H24" s="177"/>
      <c r="I24" s="177"/>
      <c r="J24" s="177"/>
      <c r="K24" s="177"/>
      <c r="L24" s="177"/>
      <c r="M24" s="177"/>
      <c r="N24" s="177"/>
      <c r="O24" s="177"/>
      <c r="P24" s="177"/>
      <c r="Q24" s="177"/>
      <c r="R24" s="177"/>
      <c r="S24" s="177"/>
      <c r="T24" s="177"/>
      <c r="U24" s="177"/>
      <c r="V24" s="177"/>
      <c r="W24" s="177"/>
      <c r="X24" s="177"/>
      <c r="Y24" s="177"/>
      <c r="Z24" s="177"/>
      <c r="AA24" s="178"/>
    </row>
    <row r="25" spans="1:27" x14ac:dyDescent="0.3">
      <c r="A25" s="143"/>
      <c r="B25" s="144"/>
      <c r="C25" s="144"/>
      <c r="D25" s="144"/>
      <c r="E25" s="177"/>
      <c r="F25" s="177"/>
      <c r="G25" s="177"/>
      <c r="H25" s="177"/>
      <c r="I25" s="177"/>
      <c r="J25" s="177"/>
      <c r="K25" s="177"/>
      <c r="L25" s="177"/>
      <c r="M25" s="177"/>
      <c r="N25" s="177"/>
      <c r="O25" s="177"/>
      <c r="P25" s="177"/>
      <c r="Q25" s="177"/>
      <c r="R25" s="177"/>
      <c r="S25" s="177"/>
      <c r="T25" s="177"/>
      <c r="U25" s="177"/>
      <c r="V25" s="177"/>
      <c r="W25" s="177"/>
      <c r="X25" s="177"/>
      <c r="Y25" s="177"/>
      <c r="Z25" s="177"/>
      <c r="AA25" s="178"/>
    </row>
    <row r="26" spans="1:27" x14ac:dyDescent="0.3">
      <c r="A26" s="145" t="s">
        <v>229</v>
      </c>
      <c r="B26" s="146"/>
      <c r="C26" s="146"/>
      <c r="D26" s="6">
        <v>20</v>
      </c>
      <c r="E26" s="176" t="s">
        <v>297</v>
      </c>
      <c r="F26" s="177"/>
      <c r="G26" s="177"/>
      <c r="H26" s="177"/>
      <c r="I26" s="177"/>
      <c r="J26" s="177"/>
      <c r="K26" s="177"/>
      <c r="L26" s="177"/>
      <c r="M26" s="177"/>
      <c r="N26" s="177"/>
      <c r="O26" s="177"/>
      <c r="P26" s="177"/>
      <c r="Q26" s="177"/>
      <c r="R26" s="177"/>
      <c r="S26" s="177"/>
      <c r="T26" s="177"/>
      <c r="U26" s="177"/>
      <c r="V26" s="177"/>
      <c r="W26" s="177"/>
      <c r="X26" s="177"/>
      <c r="Y26" s="177"/>
      <c r="Z26" s="177"/>
      <c r="AA26" s="178"/>
    </row>
    <row r="27" spans="1:27" x14ac:dyDescent="0.3">
      <c r="A27" s="143"/>
      <c r="B27" s="144"/>
      <c r="C27" s="144"/>
      <c r="D27" s="144"/>
      <c r="E27" s="177"/>
      <c r="F27" s="177"/>
      <c r="G27" s="177"/>
      <c r="H27" s="177"/>
      <c r="I27" s="177"/>
      <c r="J27" s="177"/>
      <c r="K27" s="177"/>
      <c r="L27" s="177"/>
      <c r="M27" s="177"/>
      <c r="N27" s="177"/>
      <c r="O27" s="177"/>
      <c r="P27" s="177"/>
      <c r="Q27" s="177"/>
      <c r="R27" s="177"/>
      <c r="S27" s="177"/>
      <c r="T27" s="177"/>
      <c r="U27" s="177"/>
      <c r="V27" s="177"/>
      <c r="W27" s="177"/>
      <c r="X27" s="177"/>
      <c r="Y27" s="177"/>
      <c r="Z27" s="177"/>
      <c r="AA27" s="178"/>
    </row>
    <row r="28" spans="1:27" x14ac:dyDescent="0.3">
      <c r="A28" s="247" t="s">
        <v>230</v>
      </c>
      <c r="B28" s="248"/>
      <c r="C28" s="249"/>
      <c r="D28" s="6">
        <v>75</v>
      </c>
      <c r="E28" s="160" t="s">
        <v>244</v>
      </c>
      <c r="F28" s="288"/>
      <c r="G28" s="288"/>
      <c r="H28" s="288"/>
      <c r="I28" s="288"/>
      <c r="J28" s="288"/>
      <c r="K28" s="288"/>
      <c r="L28" s="288"/>
      <c r="M28" s="288"/>
      <c r="N28" s="288"/>
      <c r="O28" s="288"/>
      <c r="P28" s="288"/>
      <c r="Q28" s="288"/>
      <c r="R28" s="288"/>
      <c r="S28" s="288"/>
      <c r="T28" s="288"/>
      <c r="U28" s="288"/>
      <c r="V28" s="288"/>
      <c r="W28" s="288"/>
      <c r="X28" s="288"/>
      <c r="Y28" s="288"/>
      <c r="Z28" s="288"/>
      <c r="AA28" s="322"/>
    </row>
    <row r="29" spans="1:27" x14ac:dyDescent="0.3">
      <c r="A29" s="238"/>
      <c r="B29" s="239"/>
      <c r="C29" s="239"/>
      <c r="D29" s="240"/>
      <c r="E29" s="323"/>
      <c r="F29" s="324"/>
      <c r="G29" s="324"/>
      <c r="H29" s="324"/>
      <c r="I29" s="324"/>
      <c r="J29" s="324"/>
      <c r="K29" s="324"/>
      <c r="L29" s="324"/>
      <c r="M29" s="324"/>
      <c r="N29" s="324"/>
      <c r="O29" s="324"/>
      <c r="P29" s="324"/>
      <c r="Q29" s="324"/>
      <c r="R29" s="324"/>
      <c r="S29" s="324"/>
      <c r="T29" s="324"/>
      <c r="U29" s="324"/>
      <c r="V29" s="324"/>
      <c r="W29" s="324"/>
      <c r="X29" s="324"/>
      <c r="Y29" s="324"/>
      <c r="Z29" s="324"/>
      <c r="AA29" s="325"/>
    </row>
    <row r="30" spans="1:27" x14ac:dyDescent="0.3">
      <c r="A30" s="145" t="s">
        <v>231</v>
      </c>
      <c r="B30" s="146"/>
      <c r="C30" s="146"/>
      <c r="D30" s="35">
        <v>100</v>
      </c>
      <c r="E30" s="176" t="s">
        <v>245</v>
      </c>
      <c r="F30" s="177"/>
      <c r="G30" s="177"/>
      <c r="H30" s="177"/>
      <c r="I30" s="177"/>
      <c r="J30" s="177"/>
      <c r="K30" s="177"/>
      <c r="L30" s="177"/>
      <c r="M30" s="177"/>
      <c r="N30" s="177"/>
      <c r="O30" s="177"/>
      <c r="P30" s="177"/>
      <c r="Q30" s="177"/>
      <c r="R30" s="177"/>
      <c r="S30" s="177"/>
      <c r="T30" s="177"/>
      <c r="U30" s="177"/>
      <c r="V30" s="177"/>
      <c r="W30" s="177"/>
      <c r="X30" s="177"/>
      <c r="Y30" s="177"/>
      <c r="Z30" s="177"/>
      <c r="AA30" s="178"/>
    </row>
    <row r="31" spans="1:27" x14ac:dyDescent="0.3">
      <c r="A31" s="143"/>
      <c r="B31" s="144"/>
      <c r="C31" s="144"/>
      <c r="D31" s="144"/>
      <c r="E31" s="177"/>
      <c r="F31" s="177"/>
      <c r="G31" s="177"/>
      <c r="H31" s="177"/>
      <c r="I31" s="177"/>
      <c r="J31" s="177"/>
      <c r="K31" s="177"/>
      <c r="L31" s="177"/>
      <c r="M31" s="177"/>
      <c r="N31" s="177"/>
      <c r="O31" s="177"/>
      <c r="P31" s="177"/>
      <c r="Q31" s="177"/>
      <c r="R31" s="177"/>
      <c r="S31" s="177"/>
      <c r="T31" s="177"/>
      <c r="U31" s="177"/>
      <c r="V31" s="177"/>
      <c r="W31" s="177"/>
      <c r="X31" s="177"/>
      <c r="Y31" s="177"/>
      <c r="Z31" s="177"/>
      <c r="AA31" s="178"/>
    </row>
    <row r="32" spans="1:27" x14ac:dyDescent="0.3">
      <c r="A32" s="250" t="s">
        <v>243</v>
      </c>
      <c r="B32" s="251"/>
      <c r="C32" s="251"/>
      <c r="D32" s="34">
        <v>60</v>
      </c>
      <c r="E32" s="252" t="s">
        <v>307</v>
      </c>
      <c r="F32" s="253"/>
      <c r="G32" s="253"/>
      <c r="H32" s="253"/>
      <c r="I32" s="253"/>
      <c r="J32" s="253"/>
      <c r="K32" s="253"/>
      <c r="L32" s="253"/>
      <c r="M32" s="253"/>
      <c r="N32" s="253"/>
      <c r="O32" s="253"/>
      <c r="P32" s="253"/>
      <c r="Q32" s="253"/>
      <c r="R32" s="253"/>
      <c r="S32" s="253"/>
      <c r="T32" s="253"/>
      <c r="U32" s="253"/>
      <c r="V32" s="253"/>
      <c r="W32" s="253"/>
      <c r="X32" s="253"/>
      <c r="Y32" s="253"/>
      <c r="Z32" s="253"/>
      <c r="AA32" s="254"/>
    </row>
    <row r="33" spans="1:27" ht="15" thickBot="1" x14ac:dyDescent="0.35">
      <c r="A33" s="257"/>
      <c r="B33" s="123"/>
      <c r="C33" s="123"/>
      <c r="D33" s="123"/>
      <c r="E33" s="255"/>
      <c r="F33" s="255"/>
      <c r="G33" s="255"/>
      <c r="H33" s="255"/>
      <c r="I33" s="255"/>
      <c r="J33" s="255"/>
      <c r="K33" s="255"/>
      <c r="L33" s="255"/>
      <c r="M33" s="255"/>
      <c r="N33" s="255"/>
      <c r="O33" s="255"/>
      <c r="P33" s="255"/>
      <c r="Q33" s="255"/>
      <c r="R33" s="255"/>
      <c r="S33" s="255"/>
      <c r="T33" s="255"/>
      <c r="U33" s="255"/>
      <c r="V33" s="255"/>
      <c r="W33" s="255"/>
      <c r="X33" s="255"/>
      <c r="Y33" s="255"/>
      <c r="Z33" s="255"/>
      <c r="AA33" s="256"/>
    </row>
    <row r="34" spans="1:27" x14ac:dyDescent="0.3">
      <c r="A34" s="258" t="s">
        <v>16</v>
      </c>
      <c r="B34" s="259"/>
      <c r="C34" s="260"/>
      <c r="D34" s="138" t="s">
        <v>17</v>
      </c>
      <c r="E34" s="137"/>
      <c r="F34" s="137" t="s">
        <v>19</v>
      </c>
      <c r="G34" s="137"/>
      <c r="H34" s="137"/>
      <c r="I34" s="137"/>
      <c r="J34" s="137"/>
      <c r="K34" s="137"/>
      <c r="L34" s="137"/>
      <c r="M34" s="137"/>
      <c r="N34" s="32" t="s">
        <v>18</v>
      </c>
      <c r="O34" s="33"/>
      <c r="P34" s="138" t="s">
        <v>17</v>
      </c>
      <c r="Q34" s="137"/>
      <c r="R34" s="137" t="s">
        <v>19</v>
      </c>
      <c r="S34" s="137"/>
      <c r="T34" s="137"/>
      <c r="U34" s="137"/>
      <c r="V34" s="137"/>
      <c r="W34" s="137"/>
      <c r="X34" s="137"/>
      <c r="Y34" s="137"/>
      <c r="Z34" s="32" t="s">
        <v>18</v>
      </c>
      <c r="AA34" s="33"/>
    </row>
    <row r="35" spans="1:27" x14ac:dyDescent="0.3">
      <c r="A35" s="261"/>
      <c r="B35" s="262"/>
      <c r="C35" s="263"/>
      <c r="D35" s="134" t="s">
        <v>412</v>
      </c>
      <c r="E35" s="135"/>
      <c r="F35" s="135" t="s">
        <v>411</v>
      </c>
      <c r="G35" s="135"/>
      <c r="H35" s="135"/>
      <c r="I35" s="135"/>
      <c r="J35" s="135"/>
      <c r="K35" s="135"/>
      <c r="L35" s="135"/>
      <c r="M35" s="135"/>
      <c r="N35" s="120"/>
      <c r="O35" s="136"/>
      <c r="P35" s="134"/>
      <c r="Q35" s="135"/>
      <c r="R35" s="135"/>
      <c r="S35" s="135"/>
      <c r="T35" s="135"/>
      <c r="U35" s="135"/>
      <c r="V35" s="135"/>
      <c r="W35" s="135"/>
      <c r="X35" s="135"/>
      <c r="Y35" s="135"/>
      <c r="Z35" s="120"/>
      <c r="AA35" s="136"/>
    </row>
    <row r="36" spans="1:27" x14ac:dyDescent="0.3">
      <c r="A36" s="261"/>
      <c r="B36" s="262"/>
      <c r="C36" s="263"/>
      <c r="D36" s="134"/>
      <c r="E36" s="135"/>
      <c r="F36" s="135"/>
      <c r="G36" s="135"/>
      <c r="H36" s="135"/>
      <c r="I36" s="135"/>
      <c r="J36" s="135"/>
      <c r="K36" s="135"/>
      <c r="L36" s="135"/>
      <c r="M36" s="135"/>
      <c r="N36" s="120"/>
      <c r="O36" s="136"/>
      <c r="P36" s="134"/>
      <c r="Q36" s="135"/>
      <c r="R36" s="135"/>
      <c r="S36" s="135"/>
      <c r="T36" s="135"/>
      <c r="U36" s="135"/>
      <c r="V36" s="135"/>
      <c r="W36" s="135"/>
      <c r="X36" s="135"/>
      <c r="Y36" s="135"/>
      <c r="Z36" s="120"/>
      <c r="AA36" s="136"/>
    </row>
    <row r="37" spans="1:27" ht="15" thickBot="1" x14ac:dyDescent="0.35">
      <c r="A37" s="261"/>
      <c r="B37" s="262"/>
      <c r="C37" s="263"/>
      <c r="D37" s="134"/>
      <c r="E37" s="135"/>
      <c r="F37" s="135"/>
      <c r="G37" s="135"/>
      <c r="H37" s="135"/>
      <c r="I37" s="135"/>
      <c r="J37" s="135"/>
      <c r="K37" s="135"/>
      <c r="L37" s="135"/>
      <c r="M37" s="135"/>
      <c r="N37" s="120"/>
      <c r="O37" s="136"/>
      <c r="P37" s="134"/>
      <c r="Q37" s="135"/>
      <c r="R37" s="135"/>
      <c r="S37" s="135"/>
      <c r="T37" s="135"/>
      <c r="U37" s="135"/>
      <c r="V37" s="135"/>
      <c r="W37" s="135"/>
      <c r="X37" s="135"/>
      <c r="Y37" s="135"/>
      <c r="Z37" s="120"/>
      <c r="AA37" s="136"/>
    </row>
    <row r="38" spans="1:27" ht="15" thickBot="1" x14ac:dyDescent="0.35">
      <c r="A38" s="264" t="s">
        <v>233</v>
      </c>
      <c r="B38" s="265"/>
      <c r="C38" s="265"/>
      <c r="D38" s="265"/>
      <c r="E38" s="265"/>
      <c r="F38" s="265"/>
      <c r="G38" s="265"/>
      <c r="H38" s="265"/>
      <c r="I38" s="265"/>
      <c r="J38" s="265"/>
      <c r="K38" s="265"/>
      <c r="L38" s="265"/>
      <c r="M38" s="265"/>
      <c r="N38" s="265"/>
      <c r="O38" s="265"/>
      <c r="P38" s="265"/>
      <c r="Q38" s="265"/>
      <c r="R38" s="265"/>
      <c r="S38" s="265"/>
      <c r="T38" s="265"/>
      <c r="U38" s="265"/>
      <c r="V38" s="265"/>
      <c r="W38" s="265"/>
      <c r="X38" s="265"/>
      <c r="Y38" s="265"/>
      <c r="Z38" s="265"/>
      <c r="AA38" s="266"/>
    </row>
    <row r="39" spans="1:27" x14ac:dyDescent="0.3">
      <c r="A39" s="269" t="s">
        <v>216</v>
      </c>
      <c r="B39" s="270"/>
      <c r="C39" s="271"/>
      <c r="D39" s="31" t="s">
        <v>259</v>
      </c>
      <c r="E39" s="27"/>
      <c r="F39" s="28"/>
      <c r="G39" s="28"/>
      <c r="H39" s="116">
        <f>AVERAGE(CYCLES!$B$11,CYCLES!$C$11)*CYCLES!$D$11+AVERAGE(CYCLES!$B$12,CYCLES!$C$12)*CYCLES!$D$12</f>
        <v>11</v>
      </c>
      <c r="I39" s="116"/>
      <c r="J39" s="117"/>
      <c r="K39" s="276" t="s">
        <v>222</v>
      </c>
      <c r="L39" s="276"/>
      <c r="M39" s="276"/>
      <c r="N39" s="276"/>
      <c r="O39" s="276"/>
      <c r="P39" s="276"/>
      <c r="Q39" s="276"/>
      <c r="R39" s="277"/>
      <c r="S39" s="275" t="s">
        <v>13</v>
      </c>
      <c r="T39" s="276"/>
      <c r="U39" s="276"/>
      <c r="V39" s="276"/>
      <c r="W39" s="276"/>
      <c r="X39" s="276"/>
      <c r="Y39" s="276"/>
      <c r="Z39" s="276"/>
      <c r="AA39" s="277"/>
    </row>
    <row r="40" spans="1:27" x14ac:dyDescent="0.3">
      <c r="A40" s="272"/>
      <c r="B40" s="273"/>
      <c r="C40" s="274"/>
      <c r="D40" s="120" t="s">
        <v>385</v>
      </c>
      <c r="E40" s="121"/>
      <c r="F40" s="121"/>
      <c r="G40" s="122"/>
      <c r="H40" s="118">
        <v>20906</v>
      </c>
      <c r="I40" s="118"/>
      <c r="J40" s="119"/>
      <c r="K40" s="279"/>
      <c r="L40" s="279"/>
      <c r="M40" s="279"/>
      <c r="N40" s="279"/>
      <c r="O40" s="279"/>
      <c r="P40" s="279"/>
      <c r="Q40" s="279"/>
      <c r="R40" s="280"/>
      <c r="S40" s="278"/>
      <c r="T40" s="279"/>
      <c r="U40" s="279"/>
      <c r="V40" s="279"/>
      <c r="W40" s="279"/>
      <c r="X40" s="279"/>
      <c r="Y40" s="279"/>
      <c r="Z40" s="279"/>
      <c r="AA40" s="280"/>
    </row>
    <row r="41" spans="1:27" x14ac:dyDescent="0.3">
      <c r="A41" s="128" t="s">
        <v>11</v>
      </c>
      <c r="B41" s="129"/>
      <c r="C41" s="129"/>
      <c r="D41" s="281">
        <f>(CYCLES!$I$4*($H$39*$H$40))/(CYCLES!$I$9*$X$12)</f>
        <v>0.20284499031889033</v>
      </c>
      <c r="E41" s="282"/>
      <c r="F41" s="209" t="s">
        <v>386</v>
      </c>
      <c r="G41" s="283"/>
      <c r="H41" s="283"/>
      <c r="I41" s="283"/>
      <c r="J41" s="284"/>
      <c r="K41" s="130" t="s">
        <v>388</v>
      </c>
      <c r="L41" s="130"/>
      <c r="M41" s="130"/>
      <c r="N41" s="130"/>
      <c r="O41" s="130"/>
      <c r="P41" s="130"/>
      <c r="Q41" s="130"/>
      <c r="R41" s="131"/>
      <c r="S41" s="267" t="s">
        <v>409</v>
      </c>
      <c r="T41" s="130"/>
      <c r="U41" s="130"/>
      <c r="V41" s="130"/>
      <c r="W41" s="130"/>
      <c r="X41" s="130"/>
      <c r="Y41" s="130"/>
      <c r="Z41" s="130"/>
      <c r="AA41" s="131"/>
    </row>
    <row r="42" spans="1:27" x14ac:dyDescent="0.3">
      <c r="A42" s="65"/>
      <c r="B42" s="8"/>
      <c r="C42" s="8"/>
      <c r="D42" s="8"/>
      <c r="E42" s="71"/>
      <c r="F42" s="125">
        <f>(1-$D$41)*$H$40/$D$41</f>
        <v>82157.920716670953</v>
      </c>
      <c r="G42" s="126"/>
      <c r="H42" s="126"/>
      <c r="I42" s="126"/>
      <c r="J42" s="127"/>
      <c r="K42" s="130"/>
      <c r="L42" s="130"/>
      <c r="M42" s="130"/>
      <c r="N42" s="130"/>
      <c r="O42" s="130"/>
      <c r="P42" s="130"/>
      <c r="Q42" s="130"/>
      <c r="R42" s="131"/>
      <c r="S42" s="267"/>
      <c r="T42" s="130"/>
      <c r="U42" s="130"/>
      <c r="V42" s="130"/>
      <c r="W42" s="130"/>
      <c r="X42" s="130"/>
      <c r="Y42" s="130"/>
      <c r="Z42" s="130"/>
      <c r="AA42" s="131"/>
    </row>
    <row r="43" spans="1:27" x14ac:dyDescent="0.3">
      <c r="A43" s="128" t="s">
        <v>14</v>
      </c>
      <c r="B43" s="129"/>
      <c r="C43" s="129"/>
      <c r="D43" s="281">
        <f>(CYCLES!$I$5*$H$40*0.7)/(CYCLES!$I$10*$X$13)</f>
        <v>0.6399826795092205</v>
      </c>
      <c r="E43" s="282"/>
      <c r="F43" s="209" t="s">
        <v>386</v>
      </c>
      <c r="G43" s="283"/>
      <c r="H43" s="283"/>
      <c r="I43" s="283"/>
      <c r="J43" s="284"/>
      <c r="K43" s="130"/>
      <c r="L43" s="130"/>
      <c r="M43" s="130"/>
      <c r="N43" s="130"/>
      <c r="O43" s="130"/>
      <c r="P43" s="130"/>
      <c r="Q43" s="130"/>
      <c r="R43" s="131"/>
      <c r="S43" s="267"/>
      <c r="T43" s="130"/>
      <c r="U43" s="130"/>
      <c r="V43" s="130"/>
      <c r="W43" s="130"/>
      <c r="X43" s="130"/>
      <c r="Y43" s="130"/>
      <c r="Z43" s="130"/>
      <c r="AA43" s="131"/>
    </row>
    <row r="44" spans="1:27" x14ac:dyDescent="0.3">
      <c r="A44" s="65"/>
      <c r="B44" s="8"/>
      <c r="C44" s="8"/>
      <c r="D44" s="8"/>
      <c r="E44" s="24"/>
      <c r="F44" s="125">
        <f>(1-$D$43)*$H$40/$D$43</f>
        <v>11760.509062451585</v>
      </c>
      <c r="G44" s="126"/>
      <c r="H44" s="126"/>
      <c r="I44" s="126"/>
      <c r="J44" s="127"/>
      <c r="K44" s="130"/>
      <c r="L44" s="130"/>
      <c r="M44" s="130"/>
      <c r="N44" s="130"/>
      <c r="O44" s="130"/>
      <c r="P44" s="130"/>
      <c r="Q44" s="130"/>
      <c r="R44" s="131"/>
      <c r="S44" s="267"/>
      <c r="T44" s="130"/>
      <c r="U44" s="130"/>
      <c r="V44" s="130"/>
      <c r="W44" s="130"/>
      <c r="X44" s="130"/>
      <c r="Y44" s="130"/>
      <c r="Z44" s="130"/>
      <c r="AA44" s="131"/>
    </row>
    <row r="45" spans="1:27" x14ac:dyDescent="0.3">
      <c r="A45" s="128" t="s">
        <v>15</v>
      </c>
      <c r="B45" s="129"/>
      <c r="C45" s="129"/>
      <c r="D45" s="281">
        <f>(CYCLES!$I$6*$H$40*0.9)/(CYCLES!$I$11*$X$14)</f>
        <v>0.70036879345339653</v>
      </c>
      <c r="E45" s="282"/>
      <c r="F45" s="209" t="s">
        <v>386</v>
      </c>
      <c r="G45" s="283"/>
      <c r="H45" s="283"/>
      <c r="I45" s="283"/>
      <c r="J45" s="284"/>
      <c r="K45" s="130"/>
      <c r="L45" s="130"/>
      <c r="M45" s="130"/>
      <c r="N45" s="130"/>
      <c r="O45" s="130"/>
      <c r="P45" s="130"/>
      <c r="Q45" s="130"/>
      <c r="R45" s="131"/>
      <c r="S45" s="267"/>
      <c r="T45" s="130"/>
      <c r="U45" s="130"/>
      <c r="V45" s="130"/>
      <c r="W45" s="130"/>
      <c r="X45" s="130"/>
      <c r="Y45" s="130"/>
      <c r="Z45" s="130"/>
      <c r="AA45" s="131"/>
    </row>
    <row r="46" spans="1:27" x14ac:dyDescent="0.3">
      <c r="A46" s="65"/>
      <c r="B46" s="63"/>
      <c r="C46" s="63"/>
      <c r="D46" s="63"/>
      <c r="E46" s="64"/>
      <c r="F46" s="125">
        <f>(1-$D$45)*$H$40/$D$45</f>
        <v>8943.9878855483494</v>
      </c>
      <c r="G46" s="126"/>
      <c r="H46" s="126"/>
      <c r="I46" s="126"/>
      <c r="J46" s="127"/>
      <c r="K46" s="130"/>
      <c r="L46" s="130"/>
      <c r="M46" s="130"/>
      <c r="N46" s="130"/>
      <c r="O46" s="130"/>
      <c r="P46" s="130"/>
      <c r="Q46" s="130"/>
      <c r="R46" s="131"/>
      <c r="S46" s="267"/>
      <c r="T46" s="130"/>
      <c r="U46" s="130"/>
      <c r="V46" s="130"/>
      <c r="W46" s="130"/>
      <c r="X46" s="130"/>
      <c r="Y46" s="130"/>
      <c r="Z46" s="130"/>
      <c r="AA46" s="131"/>
    </row>
    <row r="47" spans="1:27" ht="15" thickBot="1" x14ac:dyDescent="0.35">
      <c r="A47" s="66" t="s">
        <v>214</v>
      </c>
      <c r="B47" s="123" t="s">
        <v>384</v>
      </c>
      <c r="C47" s="123"/>
      <c r="D47" s="123"/>
      <c r="E47" s="123"/>
      <c r="F47" s="123"/>
      <c r="G47" s="123"/>
      <c r="H47" s="123"/>
      <c r="I47" s="123"/>
      <c r="J47" s="124"/>
      <c r="K47" s="132"/>
      <c r="L47" s="132"/>
      <c r="M47" s="132"/>
      <c r="N47" s="132"/>
      <c r="O47" s="132"/>
      <c r="P47" s="132"/>
      <c r="Q47" s="132"/>
      <c r="R47" s="133"/>
      <c r="S47" s="268"/>
      <c r="T47" s="132"/>
      <c r="U47" s="132"/>
      <c r="V47" s="132"/>
      <c r="W47" s="132"/>
      <c r="X47" s="132"/>
      <c r="Y47" s="132"/>
      <c r="Z47" s="132"/>
      <c r="AA47" s="133"/>
    </row>
    <row r="48" spans="1:27" ht="15.75" customHeight="1" x14ac:dyDescent="0.3">
      <c r="A48" s="191" t="str">
        <f ca="1">MID(CELL("filename",A1),FIND("]",CELL("filename",A1),1)+1,30)</f>
        <v>SC15</v>
      </c>
      <c r="B48" s="192"/>
      <c r="C48" s="192"/>
      <c r="D48" s="192"/>
      <c r="E48" s="192"/>
      <c r="F48" s="192" t="s">
        <v>415</v>
      </c>
      <c r="G48" s="192"/>
      <c r="H48" s="192"/>
      <c r="I48" s="192"/>
      <c r="J48" s="192"/>
      <c r="K48" s="192"/>
      <c r="L48" s="192"/>
      <c r="M48" s="192"/>
      <c r="N48" s="192"/>
      <c r="O48" s="192"/>
      <c r="P48" s="192"/>
      <c r="Q48" s="192"/>
      <c r="R48" s="192"/>
      <c r="S48" s="192"/>
      <c r="T48" s="192"/>
      <c r="U48" s="192"/>
      <c r="V48" s="192"/>
      <c r="W48" s="197" t="s">
        <v>253</v>
      </c>
      <c r="X48" s="197"/>
      <c r="Y48" s="179" t="str">
        <f ca="1">+CONCATENATE(A48,"_2")</f>
        <v>SC15_2</v>
      </c>
      <c r="Z48" s="179"/>
      <c r="AA48" s="180"/>
    </row>
    <row r="49" spans="1:35" ht="15" customHeight="1" x14ac:dyDescent="0.3">
      <c r="A49" s="193"/>
      <c r="B49" s="194"/>
      <c r="C49" s="194"/>
      <c r="D49" s="194"/>
      <c r="E49" s="194"/>
      <c r="F49" s="194"/>
      <c r="G49" s="194"/>
      <c r="H49" s="194"/>
      <c r="I49" s="194"/>
      <c r="J49" s="194"/>
      <c r="K49" s="194"/>
      <c r="L49" s="194"/>
      <c r="M49" s="194"/>
      <c r="N49" s="194"/>
      <c r="O49" s="194"/>
      <c r="P49" s="194"/>
      <c r="Q49" s="194"/>
      <c r="R49" s="194"/>
      <c r="S49" s="194"/>
      <c r="T49" s="194"/>
      <c r="U49" s="194"/>
      <c r="V49" s="194"/>
      <c r="W49" s="198" t="s">
        <v>254</v>
      </c>
      <c r="X49" s="198"/>
      <c r="Y49" s="200" t="str">
        <f>Y2</f>
        <v>V3</v>
      </c>
      <c r="Z49" s="200"/>
      <c r="AA49" s="201"/>
    </row>
    <row r="50" spans="1:35" ht="15.75" customHeight="1" thickBot="1" x14ac:dyDescent="0.35">
      <c r="A50" s="195"/>
      <c r="B50" s="196"/>
      <c r="C50" s="196"/>
      <c r="D50" s="196"/>
      <c r="E50" s="196"/>
      <c r="F50" s="196"/>
      <c r="G50" s="196"/>
      <c r="H50" s="196"/>
      <c r="I50" s="196"/>
      <c r="J50" s="196"/>
      <c r="K50" s="196"/>
      <c r="L50" s="196"/>
      <c r="M50" s="196"/>
      <c r="N50" s="196"/>
      <c r="O50" s="196"/>
      <c r="P50" s="196"/>
      <c r="Q50" s="196"/>
      <c r="R50" s="196"/>
      <c r="S50" s="196"/>
      <c r="T50" s="196"/>
      <c r="U50" s="196"/>
      <c r="V50" s="196"/>
      <c r="W50" s="199" t="s">
        <v>255</v>
      </c>
      <c r="X50" s="199"/>
      <c r="Y50" s="202">
        <f>Y3</f>
        <v>43136</v>
      </c>
      <c r="Z50" s="202"/>
      <c r="AA50" s="203"/>
    </row>
    <row r="51" spans="1:35" ht="19.95" customHeight="1" thickTop="1" x14ac:dyDescent="0.3">
      <c r="A51" s="292" t="s">
        <v>463</v>
      </c>
      <c r="B51" s="293"/>
      <c r="C51" s="293"/>
      <c r="D51" s="293"/>
      <c r="E51" s="293"/>
      <c r="F51" s="293"/>
      <c r="G51" s="293"/>
      <c r="H51" s="293"/>
      <c r="I51" s="293"/>
      <c r="J51" s="293"/>
      <c r="K51" s="293"/>
      <c r="L51" s="293"/>
      <c r="M51" s="293"/>
      <c r="N51" s="293"/>
      <c r="O51" s="293"/>
      <c r="P51" s="293"/>
      <c r="Q51" s="293"/>
      <c r="R51" s="289" t="s">
        <v>446</v>
      </c>
      <c r="S51" s="290"/>
      <c r="T51" s="289" t="s">
        <v>443</v>
      </c>
      <c r="U51" s="290"/>
      <c r="V51" s="289" t="s">
        <v>416</v>
      </c>
      <c r="W51" s="291"/>
      <c r="X51" s="289" t="s">
        <v>462</v>
      </c>
      <c r="Y51" s="290"/>
      <c r="Z51" s="294" t="s">
        <v>447</v>
      </c>
      <c r="AA51" s="295"/>
      <c r="AB51" s="76" t="s">
        <v>449</v>
      </c>
      <c r="AC51" s="73"/>
      <c r="AD51" s="73"/>
      <c r="AE51" s="73"/>
      <c r="AF51" s="73"/>
      <c r="AG51" s="73"/>
      <c r="AH51" s="73"/>
      <c r="AI51" s="73"/>
    </row>
    <row r="52" spans="1:35" ht="19.95" customHeight="1" x14ac:dyDescent="0.3">
      <c r="A52" s="95" t="s">
        <v>418</v>
      </c>
      <c r="B52" s="96"/>
      <c r="C52" s="97"/>
      <c r="D52" s="101" t="s">
        <v>424</v>
      </c>
      <c r="E52" s="102"/>
      <c r="F52" s="102"/>
      <c r="G52" s="102"/>
      <c r="H52" s="102"/>
      <c r="I52" s="102"/>
      <c r="J52" s="102"/>
      <c r="K52" s="102"/>
      <c r="L52" s="102"/>
      <c r="M52" s="102"/>
      <c r="N52" s="102"/>
      <c r="O52" s="102"/>
      <c r="P52" s="102"/>
      <c r="Q52" s="103"/>
      <c r="R52" s="86" t="s">
        <v>444</v>
      </c>
      <c r="S52" s="87"/>
      <c r="T52" s="86" t="s">
        <v>448</v>
      </c>
      <c r="U52" s="87"/>
      <c r="V52" s="86"/>
      <c r="W52" s="87"/>
      <c r="X52" s="86"/>
      <c r="Y52" s="87"/>
      <c r="Z52" s="285" t="s">
        <v>429</v>
      </c>
      <c r="AA52" s="286"/>
      <c r="AB52" s="77"/>
      <c r="AC52" s="73"/>
      <c r="AD52" s="73"/>
      <c r="AE52" s="73"/>
      <c r="AF52" s="73"/>
      <c r="AG52" s="73"/>
      <c r="AH52" s="73"/>
      <c r="AI52" s="73"/>
    </row>
    <row r="53" spans="1:35" ht="19.95" customHeight="1" x14ac:dyDescent="0.3">
      <c r="A53" s="98"/>
      <c r="B53" s="99"/>
      <c r="C53" s="100"/>
      <c r="D53" s="88" t="s">
        <v>425</v>
      </c>
      <c r="E53" s="89"/>
      <c r="F53" s="89"/>
      <c r="G53" s="89"/>
      <c r="H53" s="89"/>
      <c r="I53" s="89"/>
      <c r="J53" s="89"/>
      <c r="K53" s="89"/>
      <c r="L53" s="89"/>
      <c r="M53" s="89"/>
      <c r="N53" s="89"/>
      <c r="O53" s="89"/>
      <c r="P53" s="89"/>
      <c r="Q53" s="90"/>
      <c r="R53" s="91" t="s">
        <v>444</v>
      </c>
      <c r="S53" s="92"/>
      <c r="T53" s="93" t="s">
        <v>448</v>
      </c>
      <c r="U53" s="94"/>
      <c r="V53" s="91"/>
      <c r="W53" s="92"/>
      <c r="X53" s="91"/>
      <c r="Y53" s="92"/>
      <c r="Z53" s="93" t="s">
        <v>430</v>
      </c>
      <c r="AA53" s="287"/>
      <c r="AB53" s="77"/>
      <c r="AC53" s="73"/>
      <c r="AD53" s="73"/>
      <c r="AE53" s="73"/>
      <c r="AF53" s="73"/>
      <c r="AG53" s="73"/>
      <c r="AH53" s="73"/>
      <c r="AI53" s="73"/>
    </row>
    <row r="54" spans="1:35" ht="19.95" customHeight="1" x14ac:dyDescent="0.3">
      <c r="A54" s="98"/>
      <c r="B54" s="99"/>
      <c r="C54" s="100"/>
      <c r="D54" s="88" t="s">
        <v>440</v>
      </c>
      <c r="E54" s="89"/>
      <c r="F54" s="89"/>
      <c r="G54" s="89"/>
      <c r="H54" s="89"/>
      <c r="I54" s="89"/>
      <c r="J54" s="89"/>
      <c r="K54" s="89"/>
      <c r="L54" s="89"/>
      <c r="M54" s="89"/>
      <c r="N54" s="89"/>
      <c r="O54" s="89"/>
      <c r="P54" s="89"/>
      <c r="Q54" s="90"/>
      <c r="R54" s="91" t="s">
        <v>444</v>
      </c>
      <c r="S54" s="92"/>
      <c r="T54" s="93">
        <v>1</v>
      </c>
      <c r="U54" s="94"/>
      <c r="V54" s="91"/>
      <c r="W54" s="92"/>
      <c r="X54" s="91"/>
      <c r="Y54" s="92"/>
      <c r="Z54" s="305" t="s">
        <v>431</v>
      </c>
      <c r="AA54" s="301"/>
      <c r="AB54" s="108"/>
      <c r="AC54" s="73"/>
      <c r="AD54" s="73"/>
      <c r="AE54" s="73"/>
      <c r="AF54" s="73"/>
      <c r="AG54" s="73"/>
      <c r="AH54" s="73"/>
      <c r="AI54" s="73"/>
    </row>
    <row r="55" spans="1:35" ht="19.95" customHeight="1" x14ac:dyDescent="0.3">
      <c r="A55" s="98"/>
      <c r="B55" s="99"/>
      <c r="C55" s="100"/>
      <c r="D55" s="88" t="s">
        <v>439</v>
      </c>
      <c r="E55" s="89"/>
      <c r="F55" s="89"/>
      <c r="G55" s="89"/>
      <c r="H55" s="89"/>
      <c r="I55" s="89"/>
      <c r="J55" s="89"/>
      <c r="K55" s="89"/>
      <c r="L55" s="89"/>
      <c r="M55" s="89"/>
      <c r="N55" s="89"/>
      <c r="O55" s="89"/>
      <c r="P55" s="89"/>
      <c r="Q55" s="90"/>
      <c r="R55" s="91" t="s">
        <v>445</v>
      </c>
      <c r="S55" s="92"/>
      <c r="T55" s="93">
        <v>1</v>
      </c>
      <c r="U55" s="94"/>
      <c r="V55" s="91"/>
      <c r="W55" s="92"/>
      <c r="X55" s="91"/>
      <c r="Y55" s="92"/>
      <c r="Z55" s="298"/>
      <c r="AA55" s="296"/>
      <c r="AB55" s="108"/>
      <c r="AC55" s="73"/>
      <c r="AD55" s="73"/>
      <c r="AE55" s="73"/>
      <c r="AF55" s="73"/>
      <c r="AG55" s="73"/>
      <c r="AH55" s="73"/>
      <c r="AI55" s="73"/>
    </row>
    <row r="56" spans="1:35" ht="19.95" customHeight="1" x14ac:dyDescent="0.3">
      <c r="A56" s="98"/>
      <c r="B56" s="99"/>
      <c r="C56" s="100"/>
      <c r="D56" s="113" t="s">
        <v>441</v>
      </c>
      <c r="E56" s="114"/>
      <c r="F56" s="114"/>
      <c r="G56" s="114"/>
      <c r="H56" s="114"/>
      <c r="I56" s="114"/>
      <c r="J56" s="114"/>
      <c r="K56" s="114"/>
      <c r="L56" s="114"/>
      <c r="M56" s="114"/>
      <c r="N56" s="114"/>
      <c r="O56" s="114"/>
      <c r="P56" s="114"/>
      <c r="Q56" s="115"/>
      <c r="R56" s="91" t="s">
        <v>444</v>
      </c>
      <c r="S56" s="92"/>
      <c r="T56" s="109">
        <v>1</v>
      </c>
      <c r="U56" s="110"/>
      <c r="V56" s="91"/>
      <c r="W56" s="92"/>
      <c r="X56" s="111"/>
      <c r="Y56" s="112"/>
      <c r="Z56" s="106"/>
      <c r="AA56" s="107"/>
      <c r="AB56" s="108"/>
      <c r="AC56" s="73"/>
      <c r="AD56" s="73"/>
      <c r="AE56" s="73"/>
      <c r="AF56" s="73"/>
      <c r="AG56" s="73"/>
      <c r="AH56" s="73"/>
      <c r="AI56" s="73"/>
    </row>
    <row r="57" spans="1:35" ht="19.95" customHeight="1" x14ac:dyDescent="0.3">
      <c r="A57" s="95" t="s">
        <v>417</v>
      </c>
      <c r="B57" s="96"/>
      <c r="C57" s="97"/>
      <c r="D57" s="101" t="s">
        <v>428</v>
      </c>
      <c r="E57" s="102"/>
      <c r="F57" s="102"/>
      <c r="G57" s="102"/>
      <c r="H57" s="102"/>
      <c r="I57" s="102"/>
      <c r="J57" s="102"/>
      <c r="K57" s="102"/>
      <c r="L57" s="102"/>
      <c r="M57" s="102"/>
      <c r="N57" s="102"/>
      <c r="O57" s="102"/>
      <c r="P57" s="102"/>
      <c r="Q57" s="103"/>
      <c r="R57" s="86" t="s">
        <v>444</v>
      </c>
      <c r="S57" s="87"/>
      <c r="T57" s="86">
        <v>0</v>
      </c>
      <c r="U57" s="87"/>
      <c r="V57" s="86"/>
      <c r="W57" s="87"/>
      <c r="X57" s="86"/>
      <c r="Y57" s="87"/>
      <c r="Z57" s="104" t="s">
        <v>432</v>
      </c>
      <c r="AA57" s="105"/>
      <c r="AB57" s="108"/>
      <c r="AC57" s="73"/>
      <c r="AD57" s="73"/>
      <c r="AE57" s="73"/>
      <c r="AF57" s="73"/>
      <c r="AG57" s="73"/>
      <c r="AH57" s="73"/>
      <c r="AI57" s="73"/>
    </row>
    <row r="58" spans="1:35" ht="19.95" customHeight="1" x14ac:dyDescent="0.3">
      <c r="A58" s="98"/>
      <c r="B58" s="99"/>
      <c r="C58" s="100"/>
      <c r="D58" s="88" t="s">
        <v>419</v>
      </c>
      <c r="E58" s="89"/>
      <c r="F58" s="89"/>
      <c r="G58" s="89"/>
      <c r="H58" s="89"/>
      <c r="I58" s="89"/>
      <c r="J58" s="89"/>
      <c r="K58" s="89"/>
      <c r="L58" s="89"/>
      <c r="M58" s="89"/>
      <c r="N58" s="89"/>
      <c r="O58" s="89"/>
      <c r="P58" s="89"/>
      <c r="Q58" s="90"/>
      <c r="R58" s="91" t="s">
        <v>444</v>
      </c>
      <c r="S58" s="92"/>
      <c r="T58" s="93">
        <v>0</v>
      </c>
      <c r="U58" s="94"/>
      <c r="V58" s="91"/>
      <c r="W58" s="92"/>
      <c r="X58" s="111"/>
      <c r="Y58" s="112"/>
      <c r="Z58" s="298"/>
      <c r="AA58" s="296"/>
      <c r="AB58" s="108"/>
      <c r="AC58" s="73"/>
      <c r="AD58" s="73"/>
      <c r="AE58" s="73"/>
      <c r="AF58" s="73"/>
      <c r="AG58" s="73"/>
      <c r="AH58" s="73"/>
      <c r="AI58" s="73"/>
    </row>
    <row r="59" spans="1:35" ht="19.95" customHeight="1" x14ac:dyDescent="0.3">
      <c r="A59" s="98"/>
      <c r="B59" s="99"/>
      <c r="C59" s="100"/>
      <c r="D59" s="88" t="s">
        <v>438</v>
      </c>
      <c r="E59" s="89"/>
      <c r="F59" s="89"/>
      <c r="G59" s="89"/>
      <c r="H59" s="89"/>
      <c r="I59" s="89"/>
      <c r="J59" s="89"/>
      <c r="K59" s="89"/>
      <c r="L59" s="89"/>
      <c r="M59" s="89"/>
      <c r="N59" s="89"/>
      <c r="O59" s="89"/>
      <c r="P59" s="89"/>
      <c r="Q59" s="90"/>
      <c r="R59" s="91" t="s">
        <v>445</v>
      </c>
      <c r="S59" s="92"/>
      <c r="T59" s="93">
        <v>1</v>
      </c>
      <c r="U59" s="94"/>
      <c r="V59" s="91"/>
      <c r="W59" s="92"/>
      <c r="X59" s="91"/>
      <c r="Y59" s="92"/>
      <c r="Z59" s="298"/>
      <c r="AA59" s="296"/>
      <c r="AB59" s="108"/>
      <c r="AC59" s="73"/>
      <c r="AD59" s="73"/>
      <c r="AE59" s="73"/>
      <c r="AF59" s="73"/>
      <c r="AG59" s="73"/>
      <c r="AH59" s="73"/>
      <c r="AI59" s="73"/>
    </row>
    <row r="60" spans="1:35" ht="19.95" customHeight="1" x14ac:dyDescent="0.3">
      <c r="A60" s="98"/>
      <c r="B60" s="99"/>
      <c r="C60" s="100"/>
      <c r="D60" s="88" t="s">
        <v>442</v>
      </c>
      <c r="E60" s="89"/>
      <c r="F60" s="89"/>
      <c r="G60" s="89"/>
      <c r="H60" s="89"/>
      <c r="I60" s="89"/>
      <c r="J60" s="89"/>
      <c r="K60" s="89"/>
      <c r="L60" s="89"/>
      <c r="M60" s="89"/>
      <c r="N60" s="89"/>
      <c r="O60" s="89"/>
      <c r="P60" s="89"/>
      <c r="Q60" s="90"/>
      <c r="R60" s="91" t="s">
        <v>444</v>
      </c>
      <c r="S60" s="92"/>
      <c r="T60" s="93">
        <v>1</v>
      </c>
      <c r="U60" s="94"/>
      <c r="V60" s="91"/>
      <c r="W60" s="92"/>
      <c r="X60" s="91"/>
      <c r="Y60" s="92"/>
      <c r="Z60" s="299"/>
      <c r="AA60" s="297"/>
      <c r="AB60" s="108"/>
      <c r="AC60" s="73"/>
      <c r="AD60" s="73"/>
      <c r="AE60" s="73"/>
      <c r="AF60" s="73"/>
      <c r="AG60" s="73"/>
      <c r="AH60" s="73"/>
      <c r="AI60" s="73"/>
    </row>
    <row r="61" spans="1:35" ht="19.95" customHeight="1" x14ac:dyDescent="0.3">
      <c r="A61" s="98"/>
      <c r="B61" s="99"/>
      <c r="C61" s="100"/>
      <c r="D61" s="88" t="s">
        <v>427</v>
      </c>
      <c r="E61" s="89"/>
      <c r="F61" s="89"/>
      <c r="G61" s="89"/>
      <c r="H61" s="89"/>
      <c r="I61" s="89"/>
      <c r="J61" s="89"/>
      <c r="K61" s="89"/>
      <c r="L61" s="89"/>
      <c r="M61" s="89"/>
      <c r="N61" s="89"/>
      <c r="O61" s="89"/>
      <c r="P61" s="89"/>
      <c r="Q61" s="90"/>
      <c r="R61" s="91" t="s">
        <v>444</v>
      </c>
      <c r="S61" s="92"/>
      <c r="T61" s="93">
        <v>0</v>
      </c>
      <c r="U61" s="94"/>
      <c r="V61" s="91"/>
      <c r="W61" s="92"/>
      <c r="X61" s="91"/>
      <c r="Y61" s="92"/>
      <c r="Z61" s="305" t="s">
        <v>433</v>
      </c>
      <c r="AA61" s="301"/>
      <c r="AB61" s="108"/>
      <c r="AC61" s="73"/>
      <c r="AD61" s="73"/>
      <c r="AE61" s="73"/>
      <c r="AF61" s="73"/>
      <c r="AG61" s="73"/>
      <c r="AH61" s="73"/>
      <c r="AI61" s="73"/>
    </row>
    <row r="62" spans="1:35" ht="19.95" customHeight="1" x14ac:dyDescent="0.3">
      <c r="A62" s="98"/>
      <c r="B62" s="99"/>
      <c r="C62" s="100"/>
      <c r="D62" s="88" t="s">
        <v>420</v>
      </c>
      <c r="E62" s="89"/>
      <c r="F62" s="89"/>
      <c r="G62" s="89"/>
      <c r="H62" s="89"/>
      <c r="I62" s="89"/>
      <c r="J62" s="89"/>
      <c r="K62" s="89"/>
      <c r="L62" s="89"/>
      <c r="M62" s="89"/>
      <c r="N62" s="89"/>
      <c r="O62" s="89"/>
      <c r="P62" s="89"/>
      <c r="Q62" s="90"/>
      <c r="R62" s="91" t="s">
        <v>444</v>
      </c>
      <c r="S62" s="92"/>
      <c r="T62" s="93">
        <v>0</v>
      </c>
      <c r="U62" s="94"/>
      <c r="V62" s="91"/>
      <c r="W62" s="92"/>
      <c r="X62" s="111"/>
      <c r="Y62" s="112"/>
      <c r="Z62" s="299"/>
      <c r="AA62" s="297"/>
      <c r="AB62" s="108"/>
      <c r="AC62" s="73"/>
      <c r="AD62" s="73"/>
      <c r="AE62" s="73"/>
      <c r="AF62" s="73"/>
      <c r="AG62" s="73"/>
      <c r="AH62" s="73"/>
      <c r="AI62" s="73"/>
    </row>
    <row r="63" spans="1:35" ht="19.95" customHeight="1" x14ac:dyDescent="0.3">
      <c r="A63" s="98"/>
      <c r="B63" s="99"/>
      <c r="C63" s="100"/>
      <c r="D63" s="88" t="s">
        <v>421</v>
      </c>
      <c r="E63" s="89"/>
      <c r="F63" s="89"/>
      <c r="G63" s="89"/>
      <c r="H63" s="89"/>
      <c r="I63" s="89"/>
      <c r="J63" s="89"/>
      <c r="K63" s="89"/>
      <c r="L63" s="89"/>
      <c r="M63" s="89"/>
      <c r="N63" s="89"/>
      <c r="O63" s="89"/>
      <c r="P63" s="89"/>
      <c r="Q63" s="90"/>
      <c r="R63" s="91" t="s">
        <v>445</v>
      </c>
      <c r="S63" s="92"/>
      <c r="T63" s="93">
        <v>1</v>
      </c>
      <c r="U63" s="94"/>
      <c r="V63" s="91"/>
      <c r="W63" s="92"/>
      <c r="X63" s="91"/>
      <c r="Y63" s="92"/>
      <c r="Z63" s="93" t="s">
        <v>434</v>
      </c>
      <c r="AA63" s="287"/>
      <c r="AB63" s="77"/>
      <c r="AC63" s="73"/>
      <c r="AD63" s="73"/>
      <c r="AE63" s="73"/>
      <c r="AF63" s="73"/>
      <c r="AG63" s="73"/>
      <c r="AH63" s="73"/>
      <c r="AI63" s="73"/>
    </row>
    <row r="64" spans="1:35" ht="19.95" customHeight="1" x14ac:dyDescent="0.3">
      <c r="A64" s="98"/>
      <c r="B64" s="99"/>
      <c r="C64" s="100"/>
      <c r="D64" s="88" t="s">
        <v>426</v>
      </c>
      <c r="E64" s="89"/>
      <c r="F64" s="89"/>
      <c r="G64" s="89"/>
      <c r="H64" s="89"/>
      <c r="I64" s="89"/>
      <c r="J64" s="89"/>
      <c r="K64" s="89"/>
      <c r="L64" s="89"/>
      <c r="M64" s="89"/>
      <c r="N64" s="89"/>
      <c r="O64" s="89"/>
      <c r="P64" s="89"/>
      <c r="Q64" s="90"/>
      <c r="R64" s="91" t="s">
        <v>444</v>
      </c>
      <c r="S64" s="92"/>
      <c r="T64" s="93">
        <v>0</v>
      </c>
      <c r="U64" s="94"/>
      <c r="V64" s="91"/>
      <c r="W64" s="92"/>
      <c r="X64" s="91"/>
      <c r="Y64" s="92"/>
      <c r="Z64" s="305" t="s">
        <v>435</v>
      </c>
      <c r="AA64" s="301"/>
      <c r="AB64" s="108"/>
      <c r="AC64" s="73"/>
      <c r="AD64" s="73"/>
      <c r="AE64" s="73"/>
      <c r="AF64" s="73"/>
      <c r="AG64" s="73"/>
      <c r="AH64" s="73"/>
      <c r="AI64" s="73"/>
    </row>
    <row r="65" spans="1:35" ht="19.95" customHeight="1" x14ac:dyDescent="0.3">
      <c r="A65" s="98"/>
      <c r="B65" s="99"/>
      <c r="C65" s="100"/>
      <c r="D65" s="88" t="s">
        <v>422</v>
      </c>
      <c r="E65" s="89"/>
      <c r="F65" s="89"/>
      <c r="G65" s="89"/>
      <c r="H65" s="89"/>
      <c r="I65" s="89"/>
      <c r="J65" s="89"/>
      <c r="K65" s="89"/>
      <c r="L65" s="89"/>
      <c r="M65" s="89"/>
      <c r="N65" s="89"/>
      <c r="O65" s="89"/>
      <c r="P65" s="89"/>
      <c r="Q65" s="90"/>
      <c r="R65" s="91" t="s">
        <v>444</v>
      </c>
      <c r="S65" s="92"/>
      <c r="T65" s="93">
        <v>0</v>
      </c>
      <c r="U65" s="94"/>
      <c r="V65" s="91"/>
      <c r="W65" s="92"/>
      <c r="X65" s="111"/>
      <c r="Y65" s="112"/>
      <c r="Z65" s="299"/>
      <c r="AA65" s="297"/>
      <c r="AB65" s="108"/>
      <c r="AC65" s="73"/>
      <c r="AD65" s="73"/>
      <c r="AE65" s="73"/>
      <c r="AF65" s="73"/>
      <c r="AG65" s="73"/>
      <c r="AH65" s="73"/>
      <c r="AI65" s="73"/>
    </row>
    <row r="66" spans="1:35" ht="30" customHeight="1" thickBot="1" x14ac:dyDescent="0.35">
      <c r="A66" s="306" t="s">
        <v>423</v>
      </c>
      <c r="B66" s="307"/>
      <c r="C66" s="308"/>
      <c r="D66" s="309" t="s">
        <v>437</v>
      </c>
      <c r="E66" s="310"/>
      <c r="F66" s="310"/>
      <c r="G66" s="310"/>
      <c r="H66" s="310"/>
      <c r="I66" s="310"/>
      <c r="J66" s="310"/>
      <c r="K66" s="310"/>
      <c r="L66" s="310"/>
      <c r="M66" s="310"/>
      <c r="N66" s="310"/>
      <c r="O66" s="310"/>
      <c r="P66" s="310"/>
      <c r="Q66" s="311"/>
      <c r="R66" s="312" t="s">
        <v>444</v>
      </c>
      <c r="S66" s="313"/>
      <c r="T66" s="312">
        <v>1</v>
      </c>
      <c r="U66" s="313"/>
      <c r="V66" s="312"/>
      <c r="W66" s="313"/>
      <c r="X66" s="312"/>
      <c r="Y66" s="313"/>
      <c r="Z66" s="314" t="s">
        <v>436</v>
      </c>
      <c r="AA66" s="315"/>
      <c r="AB66" s="81"/>
      <c r="AC66" s="73"/>
      <c r="AD66" s="73"/>
      <c r="AE66" s="73"/>
      <c r="AF66" s="73"/>
      <c r="AG66" s="73"/>
      <c r="AH66" s="73"/>
      <c r="AI66" s="73"/>
    </row>
    <row r="67" spans="1:35" ht="15" thickTop="1" x14ac:dyDescent="0.3"/>
  </sheetData>
  <mergeCells count="208">
    <mergeCell ref="A66:C66"/>
    <mergeCell ref="D66:Q66"/>
    <mergeCell ref="R66:S66"/>
    <mergeCell ref="T66:U66"/>
    <mergeCell ref="V66:W66"/>
    <mergeCell ref="X66:Y66"/>
    <mergeCell ref="Z66:AA66"/>
    <mergeCell ref="D64:Q64"/>
    <mergeCell ref="R64:S64"/>
    <mergeCell ref="T64:U64"/>
    <mergeCell ref="V64:W64"/>
    <mergeCell ref="X64:Y64"/>
    <mergeCell ref="Z64:AA65"/>
    <mergeCell ref="AB64:AB65"/>
    <mergeCell ref="D65:Q65"/>
    <mergeCell ref="R65:S65"/>
    <mergeCell ref="T65:U65"/>
    <mergeCell ref="V65:W65"/>
    <mergeCell ref="X65:Y65"/>
    <mergeCell ref="AB61:AB62"/>
    <mergeCell ref="D62:Q62"/>
    <mergeCell ref="R62:S62"/>
    <mergeCell ref="T62:U62"/>
    <mergeCell ref="V62:W62"/>
    <mergeCell ref="X62:Y62"/>
    <mergeCell ref="D63:Q63"/>
    <mergeCell ref="R63:S63"/>
    <mergeCell ref="T63:U63"/>
    <mergeCell ref="V63:W63"/>
    <mergeCell ref="X63:Y63"/>
    <mergeCell ref="Z63:AA63"/>
    <mergeCell ref="AB54:AB56"/>
    <mergeCell ref="X55:Y55"/>
    <mergeCell ref="X56:Y56"/>
    <mergeCell ref="A57:C65"/>
    <mergeCell ref="X57:Y57"/>
    <mergeCell ref="Z57:AA60"/>
    <mergeCell ref="AB57:AB60"/>
    <mergeCell ref="X58:Y58"/>
    <mergeCell ref="D59:Q59"/>
    <mergeCell ref="R59:S59"/>
    <mergeCell ref="T59:U59"/>
    <mergeCell ref="V59:W59"/>
    <mergeCell ref="X59:Y59"/>
    <mergeCell ref="D60:Q60"/>
    <mergeCell ref="R60:S60"/>
    <mergeCell ref="T60:U60"/>
    <mergeCell ref="V60:W60"/>
    <mergeCell ref="X60:Y60"/>
    <mergeCell ref="D61:Q61"/>
    <mergeCell ref="R61:S61"/>
    <mergeCell ref="T61:U61"/>
    <mergeCell ref="V61:W61"/>
    <mergeCell ref="X61:Y61"/>
    <mergeCell ref="Z61:AA62"/>
    <mergeCell ref="A51:Q51"/>
    <mergeCell ref="X51:Y51"/>
    <mergeCell ref="Z51:AA51"/>
    <mergeCell ref="A52:C56"/>
    <mergeCell ref="X52:Y52"/>
    <mergeCell ref="Z52:AA52"/>
    <mergeCell ref="X53:Y53"/>
    <mergeCell ref="Z53:AA53"/>
    <mergeCell ref="X54:Y54"/>
    <mergeCell ref="Z54:AA56"/>
    <mergeCell ref="D52:Q52"/>
    <mergeCell ref="R52:S52"/>
    <mergeCell ref="T52:U52"/>
    <mergeCell ref="V52:W52"/>
    <mergeCell ref="D53:Q53"/>
    <mergeCell ref="R53:S53"/>
    <mergeCell ref="T53:U53"/>
    <mergeCell ref="D57:Q57"/>
    <mergeCell ref="R57:S57"/>
    <mergeCell ref="T57:U57"/>
    <mergeCell ref="V57:W57"/>
    <mergeCell ref="V53:W53"/>
    <mergeCell ref="D58:Q58"/>
    <mergeCell ref="R58:S58"/>
    <mergeCell ref="T58:U58"/>
    <mergeCell ref="V58:W58"/>
    <mergeCell ref="R54:S54"/>
    <mergeCell ref="T54:U54"/>
    <mergeCell ref="V54:W54"/>
    <mergeCell ref="D55:Q55"/>
    <mergeCell ref="R55:S55"/>
    <mergeCell ref="T55:U55"/>
    <mergeCell ref="V55:W55"/>
    <mergeCell ref="D56:Q56"/>
    <mergeCell ref="R56:S56"/>
    <mergeCell ref="T56:U56"/>
    <mergeCell ref="V56:W56"/>
    <mergeCell ref="D54:Q54"/>
    <mergeCell ref="R51:S51"/>
    <mergeCell ref="T51:U51"/>
    <mergeCell ref="V51:W51"/>
    <mergeCell ref="A33:D33"/>
    <mergeCell ref="A48:E50"/>
    <mergeCell ref="F48:V50"/>
    <mergeCell ref="W48:X48"/>
    <mergeCell ref="A34:C37"/>
    <mergeCell ref="D34:E34"/>
    <mergeCell ref="F34:M34"/>
    <mergeCell ref="P34:Q34"/>
    <mergeCell ref="R34:Y34"/>
    <mergeCell ref="A39:C40"/>
    <mergeCell ref="H39:J39"/>
    <mergeCell ref="K39:R40"/>
    <mergeCell ref="S39:AA40"/>
    <mergeCell ref="D40:G40"/>
    <mergeCell ref="H40:J40"/>
    <mergeCell ref="A41:C41"/>
    <mergeCell ref="D41:E41"/>
    <mergeCell ref="F41:J41"/>
    <mergeCell ref="K41:R47"/>
    <mergeCell ref="Y48:AA48"/>
    <mergeCell ref="W49:X49"/>
    <mergeCell ref="Y49:AA49"/>
    <mergeCell ref="W50:X50"/>
    <mergeCell ref="Y50:AA50"/>
    <mergeCell ref="D36:E36"/>
    <mergeCell ref="F36:M36"/>
    <mergeCell ref="N36:O36"/>
    <mergeCell ref="P36:Q36"/>
    <mergeCell ref="R36:Y36"/>
    <mergeCell ref="Z36:AA36"/>
    <mergeCell ref="D35:E35"/>
    <mergeCell ref="Z37:AA37"/>
    <mergeCell ref="F35:M35"/>
    <mergeCell ref="N35:O35"/>
    <mergeCell ref="P35:Q35"/>
    <mergeCell ref="R35:Y35"/>
    <mergeCell ref="D37:E37"/>
    <mergeCell ref="F37:M37"/>
    <mergeCell ref="N37:O37"/>
    <mergeCell ref="P37:Q37"/>
    <mergeCell ref="R37:Y37"/>
    <mergeCell ref="A38:AA38"/>
    <mergeCell ref="A32:C32"/>
    <mergeCell ref="E32:AA33"/>
    <mergeCell ref="A19:D19"/>
    <mergeCell ref="E19:AA19"/>
    <mergeCell ref="A20:C20"/>
    <mergeCell ref="E20:AA21"/>
    <mergeCell ref="A21:D21"/>
    <mergeCell ref="A22:C22"/>
    <mergeCell ref="E22:AA23"/>
    <mergeCell ref="A23:D23"/>
    <mergeCell ref="A28:C28"/>
    <mergeCell ref="E28:AA29"/>
    <mergeCell ref="A29:D29"/>
    <mergeCell ref="A30:C30"/>
    <mergeCell ref="E30:AA31"/>
    <mergeCell ref="A31:D31"/>
    <mergeCell ref="A24:C24"/>
    <mergeCell ref="E24:AA25"/>
    <mergeCell ref="A25:D25"/>
    <mergeCell ref="A26:C26"/>
    <mergeCell ref="E26:AA27"/>
    <mergeCell ref="A27:D27"/>
    <mergeCell ref="Z35:AA35"/>
    <mergeCell ref="N14:Q14"/>
    <mergeCell ref="U14:W14"/>
    <mergeCell ref="X14:AA14"/>
    <mergeCell ref="Q16:T16"/>
    <mergeCell ref="V16:AA18"/>
    <mergeCell ref="Q17:T17"/>
    <mergeCell ref="A4:M18"/>
    <mergeCell ref="N4:Q5"/>
    <mergeCell ref="R4:AA5"/>
    <mergeCell ref="N6:Q6"/>
    <mergeCell ref="R6:S6"/>
    <mergeCell ref="T6:W7"/>
    <mergeCell ref="N13:Q13"/>
    <mergeCell ref="U13:W13"/>
    <mergeCell ref="X13:AA13"/>
    <mergeCell ref="N9:U9"/>
    <mergeCell ref="A1:E3"/>
    <mergeCell ref="F1:V3"/>
    <mergeCell ref="W1:X1"/>
    <mergeCell ref="Y1:AA1"/>
    <mergeCell ref="W2:X2"/>
    <mergeCell ref="Y2:AA2"/>
    <mergeCell ref="W3:X3"/>
    <mergeCell ref="Y3:AA3"/>
    <mergeCell ref="N12:Q12"/>
    <mergeCell ref="U12:W12"/>
    <mergeCell ref="X12:AA12"/>
    <mergeCell ref="V9:W9"/>
    <mergeCell ref="N10:U10"/>
    <mergeCell ref="V10:W10"/>
    <mergeCell ref="N11:T11"/>
    <mergeCell ref="U11:AA11"/>
    <mergeCell ref="X6:AA10"/>
    <mergeCell ref="N7:Q7"/>
    <mergeCell ref="R7:S7"/>
    <mergeCell ref="N8:W8"/>
    <mergeCell ref="S41:AA47"/>
    <mergeCell ref="F42:J42"/>
    <mergeCell ref="A43:C43"/>
    <mergeCell ref="D43:E43"/>
    <mergeCell ref="F43:J43"/>
    <mergeCell ref="F44:J44"/>
    <mergeCell ref="A45:C45"/>
    <mergeCell ref="D45:E45"/>
    <mergeCell ref="F45:J45"/>
    <mergeCell ref="F46:J46"/>
    <mergeCell ref="B47:J47"/>
  </mergeCells>
  <phoneticPr fontId="4" type="noConversion"/>
  <conditionalFormatting sqref="X6:AA10">
    <cfRule type="colorScale" priority="8">
      <colorScale>
        <cfvo type="num" val="1"/>
        <cfvo type="num" val="5"/>
        <cfvo type="num" val="10"/>
        <color rgb="FFFF0000"/>
        <color rgb="FFFFFF00"/>
        <color rgb="FF00B050"/>
      </colorScale>
    </cfRule>
  </conditionalFormatting>
  <conditionalFormatting sqref="D41:E41 D43:E43 D45:E45">
    <cfRule type="cellIs" dxfId="17" priority="1" operator="greaterThanOrEqual">
      <formula>1</formula>
    </cfRule>
    <cfRule type="cellIs" dxfId="16" priority="2" operator="between">
      <formula>0.9</formula>
      <formula>1</formula>
    </cfRule>
  </conditionalFormatting>
  <printOptions horizontalCentered="1" verticalCentered="1"/>
  <pageMargins left="0.25" right="0.25" top="0.75" bottom="0.75" header="0.3" footer="0.3"/>
  <pageSetup paperSize="9" scale="74" fitToHeight="0" orientation="portrait" r:id="rId1"/>
  <rowBreaks count="1" manualBreakCount="1">
    <brk id="47"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fitToPage="1"/>
  </sheetPr>
  <dimension ref="A1:AB67"/>
  <sheetViews>
    <sheetView view="pageBreakPreview" topLeftCell="A52" zoomScaleNormal="120" zoomScaleSheetLayoutView="100" zoomScalePageLayoutView="120" workbookViewId="0">
      <selection activeCell="G71" sqref="G71"/>
    </sheetView>
  </sheetViews>
  <sheetFormatPr defaultColWidth="3.33203125" defaultRowHeight="14.4" x14ac:dyDescent="0.3"/>
  <cols>
    <col min="4" max="4" width="4.6640625" customWidth="1"/>
    <col min="6" max="6" width="3.33203125" customWidth="1"/>
    <col min="20" max="20" width="3.33203125" customWidth="1"/>
    <col min="27" max="27" width="4" customWidth="1"/>
    <col min="28" max="28" width="40.6640625" style="72" customWidth="1"/>
  </cols>
  <sheetData>
    <row r="1" spans="1:27" ht="15" customHeight="1" x14ac:dyDescent="0.3">
      <c r="A1" s="191" t="str">
        <f ca="1">MID(CELL("filename",A1),FIND("]",CELL("filename",A1),1)+1,30)</f>
        <v>SC16</v>
      </c>
      <c r="B1" s="192"/>
      <c r="C1" s="192"/>
      <c r="D1" s="192"/>
      <c r="E1" s="192"/>
      <c r="F1" s="192" t="s">
        <v>12</v>
      </c>
      <c r="G1" s="192"/>
      <c r="H1" s="192"/>
      <c r="I1" s="192"/>
      <c r="J1" s="192"/>
      <c r="K1" s="192"/>
      <c r="L1" s="192"/>
      <c r="M1" s="192"/>
      <c r="N1" s="192"/>
      <c r="O1" s="192"/>
      <c r="P1" s="192"/>
      <c r="Q1" s="192"/>
      <c r="R1" s="192"/>
      <c r="S1" s="192"/>
      <c r="T1" s="192"/>
      <c r="U1" s="192"/>
      <c r="V1" s="192"/>
      <c r="W1" s="197" t="s">
        <v>253</v>
      </c>
      <c r="X1" s="197"/>
      <c r="Y1" s="179" t="str">
        <f ca="1">+CONCATENATE(A1,"_1")</f>
        <v>SC16_1</v>
      </c>
      <c r="Z1" s="179"/>
      <c r="AA1" s="180"/>
    </row>
    <row r="2" spans="1:27" ht="15" customHeight="1" x14ac:dyDescent="0.3">
      <c r="A2" s="193"/>
      <c r="B2" s="194"/>
      <c r="C2" s="194"/>
      <c r="D2" s="194"/>
      <c r="E2" s="194"/>
      <c r="F2" s="194"/>
      <c r="G2" s="194"/>
      <c r="H2" s="194"/>
      <c r="I2" s="194"/>
      <c r="J2" s="194"/>
      <c r="K2" s="194"/>
      <c r="L2" s="194"/>
      <c r="M2" s="194"/>
      <c r="N2" s="194"/>
      <c r="O2" s="194"/>
      <c r="P2" s="194"/>
      <c r="Q2" s="194"/>
      <c r="R2" s="194"/>
      <c r="S2" s="194"/>
      <c r="T2" s="194"/>
      <c r="U2" s="194"/>
      <c r="V2" s="194"/>
      <c r="W2" s="198" t="s">
        <v>254</v>
      </c>
      <c r="X2" s="198"/>
      <c r="Y2" s="200" t="s">
        <v>414</v>
      </c>
      <c r="Z2" s="200"/>
      <c r="AA2" s="201"/>
    </row>
    <row r="3" spans="1:27" ht="15" customHeight="1" thickBot="1" x14ac:dyDescent="0.35">
      <c r="A3" s="195"/>
      <c r="B3" s="196"/>
      <c r="C3" s="196"/>
      <c r="D3" s="196"/>
      <c r="E3" s="196"/>
      <c r="F3" s="196"/>
      <c r="G3" s="196"/>
      <c r="H3" s="196"/>
      <c r="I3" s="196"/>
      <c r="J3" s="196"/>
      <c r="K3" s="196"/>
      <c r="L3" s="196"/>
      <c r="M3" s="196"/>
      <c r="N3" s="196"/>
      <c r="O3" s="196"/>
      <c r="P3" s="196"/>
      <c r="Q3" s="196"/>
      <c r="R3" s="196"/>
      <c r="S3" s="196"/>
      <c r="T3" s="196"/>
      <c r="U3" s="196"/>
      <c r="V3" s="196"/>
      <c r="W3" s="199" t="s">
        <v>255</v>
      </c>
      <c r="X3" s="199"/>
      <c r="Y3" s="202">
        <v>43136</v>
      </c>
      <c r="Z3" s="202"/>
      <c r="AA3" s="203"/>
    </row>
    <row r="4" spans="1:27" ht="15.75" customHeight="1" thickTop="1" x14ac:dyDescent="0.3">
      <c r="A4" s="212"/>
      <c r="B4" s="213"/>
      <c r="C4" s="213"/>
      <c r="D4" s="213"/>
      <c r="E4" s="213"/>
      <c r="F4" s="213"/>
      <c r="G4" s="213"/>
      <c r="H4" s="213"/>
      <c r="I4" s="213"/>
      <c r="J4" s="213"/>
      <c r="K4" s="213"/>
      <c r="L4" s="213"/>
      <c r="M4" s="214"/>
      <c r="N4" s="221" t="s">
        <v>325</v>
      </c>
      <c r="O4" s="221"/>
      <c r="P4" s="221"/>
      <c r="Q4" s="222"/>
      <c r="R4" s="231" t="s">
        <v>239</v>
      </c>
      <c r="S4" s="232"/>
      <c r="T4" s="232"/>
      <c r="U4" s="232"/>
      <c r="V4" s="232"/>
      <c r="W4" s="343" t="s">
        <v>256</v>
      </c>
      <c r="X4" s="343"/>
      <c r="Y4" s="344" t="s">
        <v>258</v>
      </c>
      <c r="Z4" s="344"/>
      <c r="AA4" s="345"/>
    </row>
    <row r="5" spans="1:27" ht="15.75" customHeight="1" thickBot="1" x14ac:dyDescent="0.35">
      <c r="A5" s="215"/>
      <c r="B5" s="216"/>
      <c r="C5" s="216"/>
      <c r="D5" s="216"/>
      <c r="E5" s="216"/>
      <c r="F5" s="216"/>
      <c r="G5" s="216"/>
      <c r="H5" s="216"/>
      <c r="I5" s="216"/>
      <c r="J5" s="216"/>
      <c r="K5" s="216"/>
      <c r="L5" s="216"/>
      <c r="M5" s="217"/>
      <c r="N5" s="223"/>
      <c r="O5" s="223"/>
      <c r="P5" s="223"/>
      <c r="Q5" s="224"/>
      <c r="R5" s="234"/>
      <c r="S5" s="235"/>
      <c r="T5" s="235"/>
      <c r="U5" s="235"/>
      <c r="V5" s="235"/>
      <c r="W5" s="198" t="s">
        <v>257</v>
      </c>
      <c r="X5" s="198"/>
      <c r="Y5" s="200"/>
      <c r="Z5" s="200"/>
      <c r="AA5" s="201"/>
    </row>
    <row r="6" spans="1:27" ht="15" customHeight="1" x14ac:dyDescent="0.3">
      <c r="A6" s="215"/>
      <c r="B6" s="216"/>
      <c r="C6" s="216"/>
      <c r="D6" s="216"/>
      <c r="E6" s="216"/>
      <c r="F6" s="216"/>
      <c r="G6" s="216"/>
      <c r="H6" s="216"/>
      <c r="I6" s="216"/>
      <c r="J6" s="216"/>
      <c r="K6" s="216"/>
      <c r="L6" s="216"/>
      <c r="M6" s="217"/>
      <c r="N6" s="225" t="s">
        <v>260</v>
      </c>
      <c r="O6" s="226"/>
      <c r="P6" s="226"/>
      <c r="Q6" s="226"/>
      <c r="R6" s="179">
        <v>2003</v>
      </c>
      <c r="S6" s="180"/>
      <c r="T6" s="169" t="s">
        <v>9</v>
      </c>
      <c r="U6" s="170"/>
      <c r="V6" s="170"/>
      <c r="W6" s="171"/>
      <c r="X6" s="147">
        <v>6</v>
      </c>
      <c r="Y6" s="148"/>
      <c r="Z6" s="148"/>
      <c r="AA6" s="149"/>
    </row>
    <row r="7" spans="1:27" ht="15.75" customHeight="1" thickBot="1" x14ac:dyDescent="0.35">
      <c r="A7" s="215"/>
      <c r="B7" s="216"/>
      <c r="C7" s="216"/>
      <c r="D7" s="216"/>
      <c r="E7" s="216"/>
      <c r="F7" s="216"/>
      <c r="G7" s="216"/>
      <c r="H7" s="216"/>
      <c r="I7" s="216"/>
      <c r="J7" s="216"/>
      <c r="K7" s="216"/>
      <c r="L7" s="216"/>
      <c r="M7" s="217"/>
      <c r="N7" s="229" t="s">
        <v>261</v>
      </c>
      <c r="O7" s="230"/>
      <c r="P7" s="230"/>
      <c r="Q7" s="230"/>
      <c r="R7" s="181">
        <f>2018-R6</f>
        <v>15</v>
      </c>
      <c r="S7" s="182"/>
      <c r="T7" s="172"/>
      <c r="U7" s="173"/>
      <c r="V7" s="173"/>
      <c r="W7" s="174"/>
      <c r="X7" s="150"/>
      <c r="Y7" s="151"/>
      <c r="Z7" s="151"/>
      <c r="AA7" s="152"/>
    </row>
    <row r="8" spans="1:27" ht="15" customHeight="1" x14ac:dyDescent="0.3">
      <c r="A8" s="215"/>
      <c r="B8" s="216"/>
      <c r="C8" s="216"/>
      <c r="D8" s="216"/>
      <c r="E8" s="216"/>
      <c r="F8" s="216"/>
      <c r="G8" s="216"/>
      <c r="H8" s="216"/>
      <c r="I8" s="216"/>
      <c r="J8" s="216"/>
      <c r="K8" s="216"/>
      <c r="L8" s="216"/>
      <c r="M8" s="217"/>
      <c r="N8" s="166" t="s">
        <v>8</v>
      </c>
      <c r="O8" s="167"/>
      <c r="P8" s="167"/>
      <c r="Q8" s="167"/>
      <c r="R8" s="167"/>
      <c r="S8" s="167"/>
      <c r="T8" s="167"/>
      <c r="U8" s="167"/>
      <c r="V8" s="167"/>
      <c r="W8" s="168"/>
      <c r="X8" s="150"/>
      <c r="Y8" s="151"/>
      <c r="Z8" s="151"/>
      <c r="AA8" s="152"/>
    </row>
    <row r="9" spans="1:27" ht="15" customHeight="1" x14ac:dyDescent="0.3">
      <c r="A9" s="215"/>
      <c r="B9" s="216"/>
      <c r="C9" s="216"/>
      <c r="D9" s="216"/>
      <c r="E9" s="216"/>
      <c r="F9" s="216"/>
      <c r="G9" s="216"/>
      <c r="H9" s="216"/>
      <c r="I9" s="216"/>
      <c r="J9" s="216"/>
      <c r="K9" s="216"/>
      <c r="L9" s="216"/>
      <c r="M9" s="217"/>
      <c r="N9" s="227" t="s">
        <v>252</v>
      </c>
      <c r="O9" s="228"/>
      <c r="P9" s="228"/>
      <c r="Q9" s="228"/>
      <c r="R9" s="228"/>
      <c r="S9" s="228"/>
      <c r="T9" s="228"/>
      <c r="U9" s="228"/>
      <c r="V9" s="144">
        <v>40</v>
      </c>
      <c r="W9" s="210"/>
      <c r="X9" s="150"/>
      <c r="Y9" s="151"/>
      <c r="Z9" s="151"/>
      <c r="AA9" s="152"/>
    </row>
    <row r="10" spans="1:27" ht="15.75" customHeight="1" thickBot="1" x14ac:dyDescent="0.35">
      <c r="A10" s="215"/>
      <c r="B10" s="216"/>
      <c r="C10" s="216"/>
      <c r="D10" s="216"/>
      <c r="E10" s="216"/>
      <c r="F10" s="216"/>
      <c r="G10" s="216"/>
      <c r="H10" s="216"/>
      <c r="I10" s="216"/>
      <c r="J10" s="216"/>
      <c r="K10" s="216"/>
      <c r="L10" s="216"/>
      <c r="M10" s="217"/>
      <c r="N10" s="206" t="s">
        <v>226</v>
      </c>
      <c r="O10" s="207"/>
      <c r="P10" s="207"/>
      <c r="Q10" s="207"/>
      <c r="R10" s="207"/>
      <c r="S10" s="207"/>
      <c r="T10" s="207"/>
      <c r="U10" s="207"/>
      <c r="V10" s="208" t="s">
        <v>227</v>
      </c>
      <c r="W10" s="209"/>
      <c r="X10" s="153"/>
      <c r="Y10" s="154"/>
      <c r="Z10" s="154"/>
      <c r="AA10" s="155"/>
    </row>
    <row r="11" spans="1:27" x14ac:dyDescent="0.3">
      <c r="A11" s="215"/>
      <c r="B11" s="216"/>
      <c r="C11" s="216"/>
      <c r="D11" s="216"/>
      <c r="E11" s="216"/>
      <c r="F11" s="216"/>
      <c r="G11" s="216"/>
      <c r="H11" s="216"/>
      <c r="I11" s="216"/>
      <c r="J11" s="216"/>
      <c r="K11" s="216"/>
      <c r="L11" s="216"/>
      <c r="M11" s="217"/>
      <c r="N11" s="211" t="s">
        <v>3</v>
      </c>
      <c r="O11" s="188"/>
      <c r="P11" s="188"/>
      <c r="Q11" s="188"/>
      <c r="R11" s="188"/>
      <c r="S11" s="188"/>
      <c r="T11" s="188"/>
      <c r="U11" s="187" t="s">
        <v>228</v>
      </c>
      <c r="V11" s="188"/>
      <c r="W11" s="188"/>
      <c r="X11" s="189"/>
      <c r="Y11" s="189"/>
      <c r="Z11" s="189"/>
      <c r="AA11" s="190"/>
    </row>
    <row r="12" spans="1:27" ht="15" customHeight="1" x14ac:dyDescent="0.3">
      <c r="A12" s="215"/>
      <c r="B12" s="216"/>
      <c r="C12" s="216"/>
      <c r="D12" s="216"/>
      <c r="E12" s="216"/>
      <c r="F12" s="216"/>
      <c r="G12" s="216"/>
      <c r="H12" s="216"/>
      <c r="I12" s="216"/>
      <c r="J12" s="216"/>
      <c r="K12" s="216"/>
      <c r="L12" s="216"/>
      <c r="M12" s="217"/>
      <c r="N12" s="204" t="s">
        <v>234</v>
      </c>
      <c r="O12" s="205"/>
      <c r="P12" s="205"/>
      <c r="Q12" s="205"/>
      <c r="R12" s="44" t="s">
        <v>223</v>
      </c>
      <c r="S12" s="44" t="s">
        <v>221</v>
      </c>
      <c r="T12" s="25" t="str">
        <f>+INDEX('CLASSIF FEM'!$N$3:$N$42,MATCH(CONCATENATE(R12,"-",S12),'CLASSIF FEM'!$M$3:$M$42))</f>
        <v>A6</v>
      </c>
      <c r="U12" s="175" t="s">
        <v>237</v>
      </c>
      <c r="V12" s="175"/>
      <c r="W12" s="175"/>
      <c r="X12" s="185">
        <f>+INDEX('CLASSIF FEM'!$C$3:$C$42,MATCH(CONCATENATE(R12,"-",S12,"-",T12),'CLASSIF FEM'!$A$3:$A$42))</f>
        <v>1000000</v>
      </c>
      <c r="Y12" s="185"/>
      <c r="Z12" s="185"/>
      <c r="AA12" s="186"/>
    </row>
    <row r="13" spans="1:27" x14ac:dyDescent="0.3">
      <c r="A13" s="215"/>
      <c r="B13" s="216"/>
      <c r="C13" s="216"/>
      <c r="D13" s="216"/>
      <c r="E13" s="216"/>
      <c r="F13" s="216"/>
      <c r="G13" s="216"/>
      <c r="H13" s="216"/>
      <c r="I13" s="216"/>
      <c r="J13" s="216"/>
      <c r="K13" s="216"/>
      <c r="L13" s="216"/>
      <c r="M13" s="217"/>
      <c r="N13" s="204" t="s">
        <v>235</v>
      </c>
      <c r="O13" s="205"/>
      <c r="P13" s="205"/>
      <c r="Q13" s="205"/>
      <c r="R13" s="44" t="s">
        <v>329</v>
      </c>
      <c r="S13" s="44" t="s">
        <v>213</v>
      </c>
      <c r="T13" s="26" t="str">
        <f>+INDEX('CLASSIF FEM'!$Q$3:$Q$42,MATCH(CONCATENATE(R13,"-",S13),'CLASSIF FEM'!$P$3:$P$42))</f>
        <v>M6</v>
      </c>
      <c r="U13" s="175" t="s">
        <v>238</v>
      </c>
      <c r="V13" s="175"/>
      <c r="W13" s="175"/>
      <c r="X13" s="185">
        <f>+INDEX('CLASSIF FEM'!$I$3:$I$42,MATCH(CONCATENATE('SC16'!R13,"-",'SC16'!S13,"-",'SC16'!T13),'CLASSIF FEM'!$G$3:$G$42))</f>
        <v>12500</v>
      </c>
      <c r="Y13" s="185"/>
      <c r="Z13" s="185"/>
      <c r="AA13" s="186"/>
    </row>
    <row r="14" spans="1:27" x14ac:dyDescent="0.3">
      <c r="A14" s="215"/>
      <c r="B14" s="216"/>
      <c r="C14" s="216"/>
      <c r="D14" s="216"/>
      <c r="E14" s="216"/>
      <c r="F14" s="216"/>
      <c r="G14" s="216"/>
      <c r="H14" s="216"/>
      <c r="I14" s="216"/>
      <c r="J14" s="216"/>
      <c r="K14" s="216"/>
      <c r="L14" s="216"/>
      <c r="M14" s="217"/>
      <c r="N14" s="204" t="s">
        <v>236</v>
      </c>
      <c r="O14" s="205"/>
      <c r="P14" s="205"/>
      <c r="Q14" s="205"/>
      <c r="R14" s="44" t="s">
        <v>329</v>
      </c>
      <c r="S14" s="44" t="s">
        <v>213</v>
      </c>
      <c r="T14" s="26" t="str">
        <f>+INDEX('CLASSIF FEM'!$Q$3:$Q$42,MATCH(CONCATENATE(R14,"-",S14),'CLASSIF FEM'!$P$3:$P$42))</f>
        <v>M6</v>
      </c>
      <c r="U14" s="175" t="s">
        <v>238</v>
      </c>
      <c r="V14" s="175"/>
      <c r="W14" s="175"/>
      <c r="X14" s="185">
        <f>+INDEX('CLASSIF FEM'!$I$3:$I$42,MATCH(CONCATENATE('SC16'!R14,"-",'SC16'!S14,"-",'SC16'!T14),'CLASSIF FEM'!$G$3:$G$42))</f>
        <v>12500</v>
      </c>
      <c r="Y14" s="185"/>
      <c r="Z14" s="185"/>
      <c r="AA14" s="186"/>
    </row>
    <row r="15" spans="1:27" x14ac:dyDescent="0.3">
      <c r="A15" s="215"/>
      <c r="B15" s="216"/>
      <c r="C15" s="216"/>
      <c r="D15" s="216"/>
      <c r="E15" s="216"/>
      <c r="F15" s="216"/>
      <c r="G15" s="216"/>
      <c r="H15" s="216"/>
      <c r="I15" s="216"/>
      <c r="J15" s="216"/>
      <c r="K15" s="216"/>
      <c r="L15" s="216"/>
      <c r="M15" s="217"/>
      <c r="N15" s="36"/>
      <c r="O15" s="37"/>
      <c r="P15" s="37"/>
      <c r="Q15" s="37"/>
      <c r="R15" s="37"/>
      <c r="S15" s="37"/>
      <c r="T15" s="37"/>
      <c r="U15" s="37"/>
      <c r="V15" s="37"/>
      <c r="W15" s="37"/>
      <c r="X15" s="37"/>
      <c r="Y15" s="37"/>
      <c r="Z15" s="37"/>
      <c r="AA15" s="69"/>
    </row>
    <row r="16" spans="1:27" ht="15" customHeight="1" x14ac:dyDescent="0.3">
      <c r="A16" s="215"/>
      <c r="B16" s="216"/>
      <c r="C16" s="216"/>
      <c r="D16" s="216"/>
      <c r="E16" s="216"/>
      <c r="F16" s="216"/>
      <c r="G16" s="216"/>
      <c r="H16" s="216"/>
      <c r="I16" s="216"/>
      <c r="J16" s="216"/>
      <c r="K16" s="216"/>
      <c r="L16" s="216"/>
      <c r="M16" s="217"/>
      <c r="N16" s="36"/>
      <c r="O16" s="38" t="s">
        <v>4</v>
      </c>
      <c r="P16" s="39"/>
      <c r="Q16" s="337" t="s">
        <v>5</v>
      </c>
      <c r="R16" s="338"/>
      <c r="S16" s="338"/>
      <c r="T16" s="338"/>
      <c r="U16" s="40" t="s">
        <v>7</v>
      </c>
      <c r="V16" s="339" t="s">
        <v>10</v>
      </c>
      <c r="W16" s="339"/>
      <c r="X16" s="339"/>
      <c r="Y16" s="339"/>
      <c r="Z16" s="339"/>
      <c r="AA16" s="340"/>
    </row>
    <row r="17" spans="1:27" x14ac:dyDescent="0.3">
      <c r="A17" s="215"/>
      <c r="B17" s="216"/>
      <c r="C17" s="216"/>
      <c r="D17" s="216"/>
      <c r="E17" s="216"/>
      <c r="F17" s="216"/>
      <c r="G17" s="216"/>
      <c r="H17" s="216"/>
      <c r="I17" s="216"/>
      <c r="J17" s="216"/>
      <c r="K17" s="216"/>
      <c r="L17" s="216"/>
      <c r="M17" s="217"/>
      <c r="N17" s="36"/>
      <c r="O17" s="37"/>
      <c r="P17" s="43" t="s">
        <v>248</v>
      </c>
      <c r="Q17" s="337" t="s">
        <v>6</v>
      </c>
      <c r="R17" s="338"/>
      <c r="S17" s="338"/>
      <c r="T17" s="338"/>
      <c r="U17" s="37"/>
      <c r="V17" s="339"/>
      <c r="W17" s="339"/>
      <c r="X17" s="339"/>
      <c r="Y17" s="339"/>
      <c r="Z17" s="339"/>
      <c r="AA17" s="340"/>
    </row>
    <row r="18" spans="1:27" ht="15" thickBot="1" x14ac:dyDescent="0.35">
      <c r="A18" s="218"/>
      <c r="B18" s="219"/>
      <c r="C18" s="219"/>
      <c r="D18" s="219"/>
      <c r="E18" s="219"/>
      <c r="F18" s="219"/>
      <c r="G18" s="219"/>
      <c r="H18" s="219"/>
      <c r="I18" s="219"/>
      <c r="J18" s="219"/>
      <c r="K18" s="219"/>
      <c r="L18" s="219"/>
      <c r="M18" s="220"/>
      <c r="N18" s="41"/>
      <c r="O18" s="42"/>
      <c r="P18" s="42"/>
      <c r="Q18" s="42"/>
      <c r="R18" s="42"/>
      <c r="S18" s="42"/>
      <c r="T18" s="42"/>
      <c r="U18" s="42"/>
      <c r="V18" s="341"/>
      <c r="W18" s="341"/>
      <c r="X18" s="341"/>
      <c r="Y18" s="341"/>
      <c r="Z18" s="341"/>
      <c r="AA18" s="342"/>
    </row>
    <row r="19" spans="1:27" x14ac:dyDescent="0.3">
      <c r="A19" s="156" t="s">
        <v>232</v>
      </c>
      <c r="B19" s="157"/>
      <c r="C19" s="157"/>
      <c r="D19" s="157"/>
      <c r="E19" s="158" t="s">
        <v>262</v>
      </c>
      <c r="F19" s="158"/>
      <c r="G19" s="158"/>
      <c r="H19" s="158"/>
      <c r="I19" s="158"/>
      <c r="J19" s="158"/>
      <c r="K19" s="158"/>
      <c r="L19" s="158"/>
      <c r="M19" s="158"/>
      <c r="N19" s="158"/>
      <c r="O19" s="158"/>
      <c r="P19" s="158"/>
      <c r="Q19" s="158"/>
      <c r="R19" s="158"/>
      <c r="S19" s="158"/>
      <c r="T19" s="158"/>
      <c r="U19" s="158"/>
      <c r="V19" s="158"/>
      <c r="W19" s="158"/>
      <c r="X19" s="158"/>
      <c r="Y19" s="158"/>
      <c r="Z19" s="158"/>
      <c r="AA19" s="159"/>
    </row>
    <row r="20" spans="1:27" x14ac:dyDescent="0.3">
      <c r="A20" s="145" t="s">
        <v>11</v>
      </c>
      <c r="B20" s="146"/>
      <c r="C20" s="146"/>
      <c r="D20" s="6">
        <v>90</v>
      </c>
      <c r="E20" s="160" t="s">
        <v>279</v>
      </c>
      <c r="F20" s="161"/>
      <c r="G20" s="161"/>
      <c r="H20" s="161"/>
      <c r="I20" s="161"/>
      <c r="J20" s="161"/>
      <c r="K20" s="161"/>
      <c r="L20" s="161"/>
      <c r="M20" s="161"/>
      <c r="N20" s="161"/>
      <c r="O20" s="161"/>
      <c r="P20" s="161"/>
      <c r="Q20" s="161"/>
      <c r="R20" s="161"/>
      <c r="S20" s="161"/>
      <c r="T20" s="161"/>
      <c r="U20" s="161"/>
      <c r="V20" s="161"/>
      <c r="W20" s="161"/>
      <c r="X20" s="161"/>
      <c r="Y20" s="161"/>
      <c r="Z20" s="161"/>
      <c r="AA20" s="162"/>
    </row>
    <row r="21" spans="1:27" x14ac:dyDescent="0.3">
      <c r="A21" s="143"/>
      <c r="B21" s="144"/>
      <c r="C21" s="144"/>
      <c r="D21" s="144"/>
      <c r="E21" s="163"/>
      <c r="F21" s="164"/>
      <c r="G21" s="164"/>
      <c r="H21" s="164"/>
      <c r="I21" s="164"/>
      <c r="J21" s="164"/>
      <c r="K21" s="164"/>
      <c r="L21" s="164"/>
      <c r="M21" s="164"/>
      <c r="N21" s="164"/>
      <c r="O21" s="164"/>
      <c r="P21" s="164"/>
      <c r="Q21" s="164"/>
      <c r="R21" s="164"/>
      <c r="S21" s="164"/>
      <c r="T21" s="164"/>
      <c r="U21" s="164"/>
      <c r="V21" s="164"/>
      <c r="W21" s="164"/>
      <c r="X21" s="164"/>
      <c r="Y21" s="164"/>
      <c r="Z21" s="164"/>
      <c r="AA21" s="165"/>
    </row>
    <row r="22" spans="1:27" x14ac:dyDescent="0.3">
      <c r="A22" s="145" t="s">
        <v>14</v>
      </c>
      <c r="B22" s="146"/>
      <c r="C22" s="146"/>
      <c r="D22" s="6">
        <v>70</v>
      </c>
      <c r="E22" s="176" t="s">
        <v>288</v>
      </c>
      <c r="F22" s="177"/>
      <c r="G22" s="177"/>
      <c r="H22" s="177"/>
      <c r="I22" s="177"/>
      <c r="J22" s="177"/>
      <c r="K22" s="177"/>
      <c r="L22" s="177"/>
      <c r="M22" s="177"/>
      <c r="N22" s="177"/>
      <c r="O22" s="177"/>
      <c r="P22" s="177"/>
      <c r="Q22" s="177"/>
      <c r="R22" s="177"/>
      <c r="S22" s="177"/>
      <c r="T22" s="177"/>
      <c r="U22" s="177"/>
      <c r="V22" s="177"/>
      <c r="W22" s="177"/>
      <c r="X22" s="177"/>
      <c r="Y22" s="177"/>
      <c r="Z22" s="177"/>
      <c r="AA22" s="178"/>
    </row>
    <row r="23" spans="1:27" x14ac:dyDescent="0.3">
      <c r="A23" s="143"/>
      <c r="B23" s="144"/>
      <c r="C23" s="144"/>
      <c r="D23" s="144"/>
      <c r="E23" s="177"/>
      <c r="F23" s="177"/>
      <c r="G23" s="177"/>
      <c r="H23" s="177"/>
      <c r="I23" s="177"/>
      <c r="J23" s="177"/>
      <c r="K23" s="177"/>
      <c r="L23" s="177"/>
      <c r="M23" s="177"/>
      <c r="N23" s="177"/>
      <c r="O23" s="177"/>
      <c r="P23" s="177"/>
      <c r="Q23" s="177"/>
      <c r="R23" s="177"/>
      <c r="S23" s="177"/>
      <c r="T23" s="177"/>
      <c r="U23" s="177"/>
      <c r="V23" s="177"/>
      <c r="W23" s="177"/>
      <c r="X23" s="177"/>
      <c r="Y23" s="177"/>
      <c r="Z23" s="177"/>
      <c r="AA23" s="178"/>
    </row>
    <row r="24" spans="1:27" x14ac:dyDescent="0.3">
      <c r="A24" s="145" t="s">
        <v>15</v>
      </c>
      <c r="B24" s="146"/>
      <c r="C24" s="146"/>
      <c r="D24" s="6">
        <v>85</v>
      </c>
      <c r="E24" s="176" t="s">
        <v>275</v>
      </c>
      <c r="F24" s="177"/>
      <c r="G24" s="177"/>
      <c r="H24" s="177"/>
      <c r="I24" s="177"/>
      <c r="J24" s="177"/>
      <c r="K24" s="177"/>
      <c r="L24" s="177"/>
      <c r="M24" s="177"/>
      <c r="N24" s="177"/>
      <c r="O24" s="177"/>
      <c r="P24" s="177"/>
      <c r="Q24" s="177"/>
      <c r="R24" s="177"/>
      <c r="S24" s="177"/>
      <c r="T24" s="177"/>
      <c r="U24" s="177"/>
      <c r="V24" s="177"/>
      <c r="W24" s="177"/>
      <c r="X24" s="177"/>
      <c r="Y24" s="177"/>
      <c r="Z24" s="177"/>
      <c r="AA24" s="178"/>
    </row>
    <row r="25" spans="1:27" x14ac:dyDescent="0.3">
      <c r="A25" s="143"/>
      <c r="B25" s="144"/>
      <c r="C25" s="144"/>
      <c r="D25" s="144"/>
      <c r="E25" s="177"/>
      <c r="F25" s="177"/>
      <c r="G25" s="177"/>
      <c r="H25" s="177"/>
      <c r="I25" s="177"/>
      <c r="J25" s="177"/>
      <c r="K25" s="177"/>
      <c r="L25" s="177"/>
      <c r="M25" s="177"/>
      <c r="N25" s="177"/>
      <c r="O25" s="177"/>
      <c r="P25" s="177"/>
      <c r="Q25" s="177"/>
      <c r="R25" s="177"/>
      <c r="S25" s="177"/>
      <c r="T25" s="177"/>
      <c r="U25" s="177"/>
      <c r="V25" s="177"/>
      <c r="W25" s="177"/>
      <c r="X25" s="177"/>
      <c r="Y25" s="177"/>
      <c r="Z25" s="177"/>
      <c r="AA25" s="178"/>
    </row>
    <row r="26" spans="1:27" x14ac:dyDescent="0.3">
      <c r="A26" s="145" t="s">
        <v>229</v>
      </c>
      <c r="B26" s="146"/>
      <c r="C26" s="146"/>
      <c r="D26" s="6">
        <v>10</v>
      </c>
      <c r="E26" s="176" t="s">
        <v>298</v>
      </c>
      <c r="F26" s="177"/>
      <c r="G26" s="177"/>
      <c r="H26" s="177"/>
      <c r="I26" s="177"/>
      <c r="J26" s="177"/>
      <c r="K26" s="177"/>
      <c r="L26" s="177"/>
      <c r="M26" s="177"/>
      <c r="N26" s="177"/>
      <c r="O26" s="177"/>
      <c r="P26" s="177"/>
      <c r="Q26" s="177"/>
      <c r="R26" s="177"/>
      <c r="S26" s="177"/>
      <c r="T26" s="177"/>
      <c r="U26" s="177"/>
      <c r="V26" s="177"/>
      <c r="W26" s="177"/>
      <c r="X26" s="177"/>
      <c r="Y26" s="177"/>
      <c r="Z26" s="177"/>
      <c r="AA26" s="178"/>
    </row>
    <row r="27" spans="1:27" x14ac:dyDescent="0.3">
      <c r="A27" s="143"/>
      <c r="B27" s="144"/>
      <c r="C27" s="144"/>
      <c r="D27" s="144"/>
      <c r="E27" s="177"/>
      <c r="F27" s="177"/>
      <c r="G27" s="177"/>
      <c r="H27" s="177"/>
      <c r="I27" s="177"/>
      <c r="J27" s="177"/>
      <c r="K27" s="177"/>
      <c r="L27" s="177"/>
      <c r="M27" s="177"/>
      <c r="N27" s="177"/>
      <c r="O27" s="177"/>
      <c r="P27" s="177"/>
      <c r="Q27" s="177"/>
      <c r="R27" s="177"/>
      <c r="S27" s="177"/>
      <c r="T27" s="177"/>
      <c r="U27" s="177"/>
      <c r="V27" s="177"/>
      <c r="W27" s="177"/>
      <c r="X27" s="177"/>
      <c r="Y27" s="177"/>
      <c r="Z27" s="177"/>
      <c r="AA27" s="178"/>
    </row>
    <row r="28" spans="1:27" x14ac:dyDescent="0.3">
      <c r="A28" s="247" t="s">
        <v>230</v>
      </c>
      <c r="B28" s="248"/>
      <c r="C28" s="249"/>
      <c r="D28" s="6">
        <v>20</v>
      </c>
      <c r="E28" s="160" t="s">
        <v>278</v>
      </c>
      <c r="F28" s="288"/>
      <c r="G28" s="288"/>
      <c r="H28" s="288"/>
      <c r="I28" s="288"/>
      <c r="J28" s="288"/>
      <c r="K28" s="288"/>
      <c r="L28" s="288"/>
      <c r="M28" s="288"/>
      <c r="N28" s="288"/>
      <c r="O28" s="288"/>
      <c r="P28" s="288"/>
      <c r="Q28" s="288"/>
      <c r="R28" s="288"/>
      <c r="S28" s="288"/>
      <c r="T28" s="288"/>
      <c r="U28" s="288"/>
      <c r="V28" s="288"/>
      <c r="W28" s="288"/>
      <c r="X28" s="288"/>
      <c r="Y28" s="288"/>
      <c r="Z28" s="288"/>
      <c r="AA28" s="322"/>
    </row>
    <row r="29" spans="1:27" x14ac:dyDescent="0.3">
      <c r="A29" s="238"/>
      <c r="B29" s="239"/>
      <c r="C29" s="239"/>
      <c r="D29" s="240"/>
      <c r="E29" s="323"/>
      <c r="F29" s="324"/>
      <c r="G29" s="324"/>
      <c r="H29" s="324"/>
      <c r="I29" s="324"/>
      <c r="J29" s="324"/>
      <c r="K29" s="324"/>
      <c r="L29" s="324"/>
      <c r="M29" s="324"/>
      <c r="N29" s="324"/>
      <c r="O29" s="324"/>
      <c r="P29" s="324"/>
      <c r="Q29" s="324"/>
      <c r="R29" s="324"/>
      <c r="S29" s="324"/>
      <c r="T29" s="324"/>
      <c r="U29" s="324"/>
      <c r="V29" s="324"/>
      <c r="W29" s="324"/>
      <c r="X29" s="324"/>
      <c r="Y29" s="324"/>
      <c r="Z29" s="324"/>
      <c r="AA29" s="325"/>
    </row>
    <row r="30" spans="1:27" x14ac:dyDescent="0.3">
      <c r="A30" s="145" t="s">
        <v>231</v>
      </c>
      <c r="B30" s="146"/>
      <c r="C30" s="146"/>
      <c r="D30" s="6">
        <v>90</v>
      </c>
      <c r="E30" s="176" t="s">
        <v>276</v>
      </c>
      <c r="F30" s="177"/>
      <c r="G30" s="177"/>
      <c r="H30" s="177"/>
      <c r="I30" s="177"/>
      <c r="J30" s="177"/>
      <c r="K30" s="177"/>
      <c r="L30" s="177"/>
      <c r="M30" s="177"/>
      <c r="N30" s="177"/>
      <c r="O30" s="177"/>
      <c r="P30" s="177"/>
      <c r="Q30" s="177"/>
      <c r="R30" s="177"/>
      <c r="S30" s="177"/>
      <c r="T30" s="177"/>
      <c r="U30" s="177"/>
      <c r="V30" s="177"/>
      <c r="W30" s="177"/>
      <c r="X30" s="177"/>
      <c r="Y30" s="177"/>
      <c r="Z30" s="177"/>
      <c r="AA30" s="178"/>
    </row>
    <row r="31" spans="1:27" x14ac:dyDescent="0.3">
      <c r="A31" s="143"/>
      <c r="B31" s="144"/>
      <c r="C31" s="144"/>
      <c r="D31" s="144"/>
      <c r="E31" s="177"/>
      <c r="F31" s="177"/>
      <c r="G31" s="177"/>
      <c r="H31" s="177"/>
      <c r="I31" s="177"/>
      <c r="J31" s="177"/>
      <c r="K31" s="177"/>
      <c r="L31" s="177"/>
      <c r="M31" s="177"/>
      <c r="N31" s="177"/>
      <c r="O31" s="177"/>
      <c r="P31" s="177"/>
      <c r="Q31" s="177"/>
      <c r="R31" s="177"/>
      <c r="S31" s="177"/>
      <c r="T31" s="177"/>
      <c r="U31" s="177"/>
      <c r="V31" s="177"/>
      <c r="W31" s="177"/>
      <c r="X31" s="177"/>
      <c r="Y31" s="177"/>
      <c r="Z31" s="177"/>
      <c r="AA31" s="178"/>
    </row>
    <row r="32" spans="1:27" x14ac:dyDescent="0.3">
      <c r="A32" s="250" t="s">
        <v>243</v>
      </c>
      <c r="B32" s="251"/>
      <c r="C32" s="251"/>
      <c r="D32" s="34">
        <v>85</v>
      </c>
      <c r="E32" s="252" t="s">
        <v>277</v>
      </c>
      <c r="F32" s="253"/>
      <c r="G32" s="253"/>
      <c r="H32" s="253"/>
      <c r="I32" s="253"/>
      <c r="J32" s="253"/>
      <c r="K32" s="253"/>
      <c r="L32" s="253"/>
      <c r="M32" s="253"/>
      <c r="N32" s="253"/>
      <c r="O32" s="253"/>
      <c r="P32" s="253"/>
      <c r="Q32" s="253"/>
      <c r="R32" s="253"/>
      <c r="S32" s="253"/>
      <c r="T32" s="253"/>
      <c r="U32" s="253"/>
      <c r="V32" s="253"/>
      <c r="W32" s="253"/>
      <c r="X32" s="253"/>
      <c r="Y32" s="253"/>
      <c r="Z32" s="253"/>
      <c r="AA32" s="254"/>
    </row>
    <row r="33" spans="1:27" ht="15" thickBot="1" x14ac:dyDescent="0.35">
      <c r="A33" s="257"/>
      <c r="B33" s="123"/>
      <c r="C33" s="123"/>
      <c r="D33" s="123"/>
      <c r="E33" s="255"/>
      <c r="F33" s="255"/>
      <c r="G33" s="255"/>
      <c r="H33" s="255"/>
      <c r="I33" s="255"/>
      <c r="J33" s="255"/>
      <c r="K33" s="255"/>
      <c r="L33" s="255"/>
      <c r="M33" s="255"/>
      <c r="N33" s="255"/>
      <c r="O33" s="255"/>
      <c r="P33" s="255"/>
      <c r="Q33" s="255"/>
      <c r="R33" s="255"/>
      <c r="S33" s="255"/>
      <c r="T33" s="255"/>
      <c r="U33" s="255"/>
      <c r="V33" s="255"/>
      <c r="W33" s="255"/>
      <c r="X33" s="255"/>
      <c r="Y33" s="255"/>
      <c r="Z33" s="255"/>
      <c r="AA33" s="256"/>
    </row>
    <row r="34" spans="1:27" x14ac:dyDescent="0.3">
      <c r="A34" s="258" t="s">
        <v>16</v>
      </c>
      <c r="B34" s="259"/>
      <c r="C34" s="260"/>
      <c r="D34" s="138" t="s">
        <v>17</v>
      </c>
      <c r="E34" s="137"/>
      <c r="F34" s="137" t="s">
        <v>19</v>
      </c>
      <c r="G34" s="137"/>
      <c r="H34" s="137"/>
      <c r="I34" s="137"/>
      <c r="J34" s="137"/>
      <c r="K34" s="137"/>
      <c r="L34" s="137"/>
      <c r="M34" s="137"/>
      <c r="N34" s="32" t="s">
        <v>18</v>
      </c>
      <c r="O34" s="33"/>
      <c r="P34" s="138" t="s">
        <v>17</v>
      </c>
      <c r="Q34" s="137"/>
      <c r="R34" s="137" t="s">
        <v>19</v>
      </c>
      <c r="S34" s="137"/>
      <c r="T34" s="137"/>
      <c r="U34" s="137"/>
      <c r="V34" s="137"/>
      <c r="W34" s="137"/>
      <c r="X34" s="137"/>
      <c r="Y34" s="137"/>
      <c r="Z34" s="32" t="s">
        <v>18</v>
      </c>
      <c r="AA34" s="33"/>
    </row>
    <row r="35" spans="1:27" x14ac:dyDescent="0.3">
      <c r="A35" s="261"/>
      <c r="B35" s="262"/>
      <c r="C35" s="263"/>
      <c r="D35" s="134"/>
      <c r="E35" s="135"/>
      <c r="F35" s="135"/>
      <c r="G35" s="135"/>
      <c r="H35" s="135"/>
      <c r="I35" s="135"/>
      <c r="J35" s="135"/>
      <c r="K35" s="135"/>
      <c r="L35" s="135"/>
      <c r="M35" s="135"/>
      <c r="N35" s="120"/>
      <c r="O35" s="136"/>
      <c r="P35" s="134"/>
      <c r="Q35" s="135"/>
      <c r="R35" s="135"/>
      <c r="S35" s="135"/>
      <c r="T35" s="135"/>
      <c r="U35" s="135"/>
      <c r="V35" s="135"/>
      <c r="W35" s="135"/>
      <c r="X35" s="135"/>
      <c r="Y35" s="135"/>
      <c r="Z35" s="120"/>
      <c r="AA35" s="136"/>
    </row>
    <row r="36" spans="1:27" x14ac:dyDescent="0.3">
      <c r="A36" s="261"/>
      <c r="B36" s="262"/>
      <c r="C36" s="263"/>
      <c r="D36" s="134"/>
      <c r="E36" s="135"/>
      <c r="F36" s="135"/>
      <c r="G36" s="135"/>
      <c r="H36" s="135"/>
      <c r="I36" s="135"/>
      <c r="J36" s="135"/>
      <c r="K36" s="135"/>
      <c r="L36" s="135"/>
      <c r="M36" s="135"/>
      <c r="N36" s="120"/>
      <c r="O36" s="136"/>
      <c r="P36" s="134"/>
      <c r="Q36" s="135"/>
      <c r="R36" s="135"/>
      <c r="S36" s="135"/>
      <c r="T36" s="135"/>
      <c r="U36" s="135"/>
      <c r="V36" s="135"/>
      <c r="W36" s="135"/>
      <c r="X36" s="135"/>
      <c r="Y36" s="135"/>
      <c r="Z36" s="120"/>
      <c r="AA36" s="136"/>
    </row>
    <row r="37" spans="1:27" ht="15" thickBot="1" x14ac:dyDescent="0.35">
      <c r="A37" s="261"/>
      <c r="B37" s="262"/>
      <c r="C37" s="263"/>
      <c r="D37" s="134"/>
      <c r="E37" s="135"/>
      <c r="F37" s="135"/>
      <c r="G37" s="135"/>
      <c r="H37" s="135"/>
      <c r="I37" s="135"/>
      <c r="J37" s="135"/>
      <c r="K37" s="135"/>
      <c r="L37" s="135"/>
      <c r="M37" s="135"/>
      <c r="N37" s="120"/>
      <c r="O37" s="136"/>
      <c r="P37" s="134"/>
      <c r="Q37" s="135"/>
      <c r="R37" s="135"/>
      <c r="S37" s="135"/>
      <c r="T37" s="135"/>
      <c r="U37" s="135"/>
      <c r="V37" s="135"/>
      <c r="W37" s="135"/>
      <c r="X37" s="135"/>
      <c r="Y37" s="135"/>
      <c r="Z37" s="120"/>
      <c r="AA37" s="136"/>
    </row>
    <row r="38" spans="1:27" ht="15" thickBot="1" x14ac:dyDescent="0.35">
      <c r="A38" s="264" t="s">
        <v>233</v>
      </c>
      <c r="B38" s="265"/>
      <c r="C38" s="265"/>
      <c r="D38" s="265"/>
      <c r="E38" s="265"/>
      <c r="F38" s="265"/>
      <c r="G38" s="265"/>
      <c r="H38" s="265"/>
      <c r="I38" s="265"/>
      <c r="J38" s="265"/>
      <c r="K38" s="265"/>
      <c r="L38" s="265"/>
      <c r="M38" s="265"/>
      <c r="N38" s="265"/>
      <c r="O38" s="265"/>
      <c r="P38" s="265"/>
      <c r="Q38" s="265"/>
      <c r="R38" s="265"/>
      <c r="S38" s="265"/>
      <c r="T38" s="265"/>
      <c r="U38" s="265"/>
      <c r="V38" s="265"/>
      <c r="W38" s="265"/>
      <c r="X38" s="265"/>
      <c r="Y38" s="265"/>
      <c r="Z38" s="265"/>
      <c r="AA38" s="266"/>
    </row>
    <row r="39" spans="1:27" x14ac:dyDescent="0.3">
      <c r="A39" s="269" t="s">
        <v>216</v>
      </c>
      <c r="B39" s="270"/>
      <c r="C39" s="271"/>
      <c r="D39" s="31" t="s">
        <v>259</v>
      </c>
      <c r="E39" s="27"/>
      <c r="F39" s="28"/>
      <c r="G39" s="28"/>
      <c r="H39" s="116">
        <f>AVERAGE(CYCLES!$B$11,CYCLES!$C$11)*CYCLES!$D$11+AVERAGE(CYCLES!$B$12,CYCLES!$C$12)*CYCLES!$D$12</f>
        <v>11</v>
      </c>
      <c r="I39" s="116"/>
      <c r="J39" s="117"/>
      <c r="K39" s="276" t="s">
        <v>222</v>
      </c>
      <c r="L39" s="276"/>
      <c r="M39" s="276"/>
      <c r="N39" s="276"/>
      <c r="O39" s="276"/>
      <c r="P39" s="276"/>
      <c r="Q39" s="276"/>
      <c r="R39" s="277"/>
      <c r="S39" s="275" t="s">
        <v>13</v>
      </c>
      <c r="T39" s="276"/>
      <c r="U39" s="276"/>
      <c r="V39" s="276"/>
      <c r="W39" s="276"/>
      <c r="X39" s="276"/>
      <c r="Y39" s="276"/>
      <c r="Z39" s="276"/>
      <c r="AA39" s="277"/>
    </row>
    <row r="40" spans="1:27" x14ac:dyDescent="0.3">
      <c r="A40" s="272"/>
      <c r="B40" s="273"/>
      <c r="C40" s="274"/>
      <c r="D40" s="120" t="s">
        <v>385</v>
      </c>
      <c r="E40" s="121"/>
      <c r="F40" s="121"/>
      <c r="G40" s="122"/>
      <c r="H40" s="118">
        <v>21750</v>
      </c>
      <c r="I40" s="118"/>
      <c r="J40" s="119"/>
      <c r="K40" s="279"/>
      <c r="L40" s="279"/>
      <c r="M40" s="279"/>
      <c r="N40" s="279"/>
      <c r="O40" s="279"/>
      <c r="P40" s="279"/>
      <c r="Q40" s="279"/>
      <c r="R40" s="280"/>
      <c r="S40" s="278"/>
      <c r="T40" s="279"/>
      <c r="U40" s="279"/>
      <c r="V40" s="279"/>
      <c r="W40" s="279"/>
      <c r="X40" s="279"/>
      <c r="Y40" s="279"/>
      <c r="Z40" s="279"/>
      <c r="AA40" s="280"/>
    </row>
    <row r="41" spans="1:27" x14ac:dyDescent="0.3">
      <c r="A41" s="128" t="s">
        <v>11</v>
      </c>
      <c r="B41" s="129"/>
      <c r="C41" s="129"/>
      <c r="D41" s="281">
        <f>(CYCLES!$I$4*($H$39*$H$40))/(CYCLES!$I$9*$X$12)</f>
        <v>0.2110340830113778</v>
      </c>
      <c r="E41" s="282"/>
      <c r="F41" s="209" t="s">
        <v>386</v>
      </c>
      <c r="G41" s="283"/>
      <c r="H41" s="283"/>
      <c r="I41" s="283"/>
      <c r="J41" s="284"/>
      <c r="K41" s="130" t="s">
        <v>395</v>
      </c>
      <c r="L41" s="130"/>
      <c r="M41" s="130"/>
      <c r="N41" s="130"/>
      <c r="O41" s="130"/>
      <c r="P41" s="130"/>
      <c r="Q41" s="130"/>
      <c r="R41" s="131"/>
      <c r="S41" s="267" t="s">
        <v>396</v>
      </c>
      <c r="T41" s="130"/>
      <c r="U41" s="130"/>
      <c r="V41" s="130"/>
      <c r="W41" s="130"/>
      <c r="X41" s="130"/>
      <c r="Y41" s="130"/>
      <c r="Z41" s="130"/>
      <c r="AA41" s="131"/>
    </row>
    <row r="42" spans="1:27" x14ac:dyDescent="0.3">
      <c r="A42" s="65"/>
      <c r="B42" s="8"/>
      <c r="C42" s="8"/>
      <c r="D42" s="8"/>
      <c r="E42" s="71"/>
      <c r="F42" s="125">
        <f>(1-$D$41)*$H$40/$D$41</f>
        <v>81313.920716670953</v>
      </c>
      <c r="G42" s="126"/>
      <c r="H42" s="126"/>
      <c r="I42" s="126"/>
      <c r="J42" s="127"/>
      <c r="K42" s="130"/>
      <c r="L42" s="130"/>
      <c r="M42" s="130"/>
      <c r="N42" s="130"/>
      <c r="O42" s="130"/>
      <c r="P42" s="130"/>
      <c r="Q42" s="130"/>
      <c r="R42" s="131"/>
      <c r="S42" s="267"/>
      <c r="T42" s="130"/>
      <c r="U42" s="130"/>
      <c r="V42" s="130"/>
      <c r="W42" s="130"/>
      <c r="X42" s="130"/>
      <c r="Y42" s="130"/>
      <c r="Z42" s="130"/>
      <c r="AA42" s="131"/>
    </row>
    <row r="43" spans="1:27" x14ac:dyDescent="0.3">
      <c r="A43" s="128" t="s">
        <v>14</v>
      </c>
      <c r="B43" s="129"/>
      <c r="C43" s="129"/>
      <c r="D43" s="281">
        <f>(CYCLES!$I$5*$H$40*0.7)/(CYCLES!$I$10*$X$13)</f>
        <v>0.66581953885609624</v>
      </c>
      <c r="E43" s="282"/>
      <c r="F43" s="209" t="s">
        <v>386</v>
      </c>
      <c r="G43" s="283"/>
      <c r="H43" s="283"/>
      <c r="I43" s="283"/>
      <c r="J43" s="284"/>
      <c r="K43" s="130"/>
      <c r="L43" s="130"/>
      <c r="M43" s="130"/>
      <c r="N43" s="130"/>
      <c r="O43" s="130"/>
      <c r="P43" s="130"/>
      <c r="Q43" s="130"/>
      <c r="R43" s="131"/>
      <c r="S43" s="267"/>
      <c r="T43" s="130"/>
      <c r="U43" s="130"/>
      <c r="V43" s="130"/>
      <c r="W43" s="130"/>
      <c r="X43" s="130"/>
      <c r="Y43" s="130"/>
      <c r="Z43" s="130"/>
      <c r="AA43" s="131"/>
    </row>
    <row r="44" spans="1:27" x14ac:dyDescent="0.3">
      <c r="A44" s="65"/>
      <c r="B44" s="8"/>
      <c r="C44" s="8"/>
      <c r="D44" s="8"/>
      <c r="E44" s="24"/>
      <c r="F44" s="125">
        <f>(1-$D$43)*$H$40/$D$43</f>
        <v>10916.509062451581</v>
      </c>
      <c r="G44" s="126"/>
      <c r="H44" s="126"/>
      <c r="I44" s="126"/>
      <c r="J44" s="127"/>
      <c r="K44" s="130"/>
      <c r="L44" s="130"/>
      <c r="M44" s="130"/>
      <c r="N44" s="130"/>
      <c r="O44" s="130"/>
      <c r="P44" s="130"/>
      <c r="Q44" s="130"/>
      <c r="R44" s="131"/>
      <c r="S44" s="267"/>
      <c r="T44" s="130"/>
      <c r="U44" s="130"/>
      <c r="V44" s="130"/>
      <c r="W44" s="130"/>
      <c r="X44" s="130"/>
      <c r="Y44" s="130"/>
      <c r="Z44" s="130"/>
      <c r="AA44" s="131"/>
    </row>
    <row r="45" spans="1:27" x14ac:dyDescent="0.3">
      <c r="A45" s="128" t="s">
        <v>15</v>
      </c>
      <c r="B45" s="129"/>
      <c r="C45" s="129"/>
      <c r="D45" s="281">
        <f>(CYCLES!$I$6*$H$40*0.9)/(CYCLES!$I$11*$X$14)</f>
        <v>0.72864351179620079</v>
      </c>
      <c r="E45" s="282"/>
      <c r="F45" s="209" t="s">
        <v>386</v>
      </c>
      <c r="G45" s="283"/>
      <c r="H45" s="283"/>
      <c r="I45" s="283"/>
      <c r="J45" s="284"/>
      <c r="K45" s="130"/>
      <c r="L45" s="130"/>
      <c r="M45" s="130"/>
      <c r="N45" s="130"/>
      <c r="O45" s="130"/>
      <c r="P45" s="130"/>
      <c r="Q45" s="130"/>
      <c r="R45" s="131"/>
      <c r="S45" s="267"/>
      <c r="T45" s="130"/>
      <c r="U45" s="130"/>
      <c r="V45" s="130"/>
      <c r="W45" s="130"/>
      <c r="X45" s="130"/>
      <c r="Y45" s="130"/>
      <c r="Z45" s="130"/>
      <c r="AA45" s="131"/>
    </row>
    <row r="46" spans="1:27" x14ac:dyDescent="0.3">
      <c r="A46" s="65"/>
      <c r="B46" s="63"/>
      <c r="C46" s="63"/>
      <c r="D46" s="63"/>
      <c r="E46" s="64"/>
      <c r="F46" s="125">
        <f>(1-$D$45)*$H$40/$D$45</f>
        <v>8099.9878855483503</v>
      </c>
      <c r="G46" s="126"/>
      <c r="H46" s="126"/>
      <c r="I46" s="126"/>
      <c r="J46" s="127"/>
      <c r="K46" s="130"/>
      <c r="L46" s="130"/>
      <c r="M46" s="130"/>
      <c r="N46" s="130"/>
      <c r="O46" s="130"/>
      <c r="P46" s="130"/>
      <c r="Q46" s="130"/>
      <c r="R46" s="131"/>
      <c r="S46" s="267"/>
      <c r="T46" s="130"/>
      <c r="U46" s="130"/>
      <c r="V46" s="130"/>
      <c r="W46" s="130"/>
      <c r="X46" s="130"/>
      <c r="Y46" s="130"/>
      <c r="Z46" s="130"/>
      <c r="AA46" s="131"/>
    </row>
    <row r="47" spans="1:27" ht="15" thickBot="1" x14ac:dyDescent="0.35">
      <c r="A47" s="66" t="s">
        <v>214</v>
      </c>
      <c r="B47" s="123" t="s">
        <v>384</v>
      </c>
      <c r="C47" s="123"/>
      <c r="D47" s="123"/>
      <c r="E47" s="123"/>
      <c r="F47" s="123"/>
      <c r="G47" s="123"/>
      <c r="H47" s="123"/>
      <c r="I47" s="123"/>
      <c r="J47" s="124"/>
      <c r="K47" s="132"/>
      <c r="L47" s="132"/>
      <c r="M47" s="132"/>
      <c r="N47" s="132"/>
      <c r="O47" s="132"/>
      <c r="P47" s="132"/>
      <c r="Q47" s="132"/>
      <c r="R47" s="133"/>
      <c r="S47" s="268"/>
      <c r="T47" s="132"/>
      <c r="U47" s="132"/>
      <c r="V47" s="132"/>
      <c r="W47" s="132"/>
      <c r="X47" s="132"/>
      <c r="Y47" s="132"/>
      <c r="Z47" s="132"/>
      <c r="AA47" s="133"/>
    </row>
    <row r="48" spans="1:27" ht="15.75" customHeight="1" x14ac:dyDescent="0.3">
      <c r="A48" s="191" t="str">
        <f ca="1">MID(CELL("filename",A1),FIND("]",CELL("filename",A1),1)+1,30)</f>
        <v>SC16</v>
      </c>
      <c r="B48" s="192"/>
      <c r="C48" s="192"/>
      <c r="D48" s="192"/>
      <c r="E48" s="192"/>
      <c r="F48" s="192" t="s">
        <v>415</v>
      </c>
      <c r="G48" s="192"/>
      <c r="H48" s="192"/>
      <c r="I48" s="192"/>
      <c r="J48" s="192"/>
      <c r="K48" s="192"/>
      <c r="L48" s="192"/>
      <c r="M48" s="192"/>
      <c r="N48" s="192"/>
      <c r="O48" s="192"/>
      <c r="P48" s="192"/>
      <c r="Q48" s="192"/>
      <c r="R48" s="192"/>
      <c r="S48" s="192"/>
      <c r="T48" s="192"/>
      <c r="U48" s="192"/>
      <c r="V48" s="192"/>
      <c r="W48" s="197" t="s">
        <v>253</v>
      </c>
      <c r="X48" s="197"/>
      <c r="Y48" s="179" t="str">
        <f ca="1">+CONCATENATE(A48,"_2")</f>
        <v>SC16_2</v>
      </c>
      <c r="Z48" s="179"/>
      <c r="AA48" s="180"/>
    </row>
    <row r="49" spans="1:28" ht="15" customHeight="1" x14ac:dyDescent="0.3">
      <c r="A49" s="193"/>
      <c r="B49" s="194"/>
      <c r="C49" s="194"/>
      <c r="D49" s="194"/>
      <c r="E49" s="194"/>
      <c r="F49" s="194"/>
      <c r="G49" s="194"/>
      <c r="H49" s="194"/>
      <c r="I49" s="194"/>
      <c r="J49" s="194"/>
      <c r="K49" s="194"/>
      <c r="L49" s="194"/>
      <c r="M49" s="194"/>
      <c r="N49" s="194"/>
      <c r="O49" s="194"/>
      <c r="P49" s="194"/>
      <c r="Q49" s="194"/>
      <c r="R49" s="194"/>
      <c r="S49" s="194"/>
      <c r="T49" s="194"/>
      <c r="U49" s="194"/>
      <c r="V49" s="194"/>
      <c r="W49" s="198" t="s">
        <v>254</v>
      </c>
      <c r="X49" s="198"/>
      <c r="Y49" s="200" t="str">
        <f>Y2</f>
        <v>V3</v>
      </c>
      <c r="Z49" s="200"/>
      <c r="AA49" s="201"/>
    </row>
    <row r="50" spans="1:28" ht="15.75" customHeight="1" thickBot="1" x14ac:dyDescent="0.35">
      <c r="A50" s="195"/>
      <c r="B50" s="196"/>
      <c r="C50" s="196"/>
      <c r="D50" s="196"/>
      <c r="E50" s="196"/>
      <c r="F50" s="196"/>
      <c r="G50" s="196"/>
      <c r="H50" s="196"/>
      <c r="I50" s="196"/>
      <c r="J50" s="196"/>
      <c r="K50" s="196"/>
      <c r="L50" s="196"/>
      <c r="M50" s="196"/>
      <c r="N50" s="196"/>
      <c r="O50" s="196"/>
      <c r="P50" s="196"/>
      <c r="Q50" s="196"/>
      <c r="R50" s="196"/>
      <c r="S50" s="196"/>
      <c r="T50" s="196"/>
      <c r="U50" s="196"/>
      <c r="V50" s="196"/>
      <c r="W50" s="199" t="s">
        <v>255</v>
      </c>
      <c r="X50" s="199"/>
      <c r="Y50" s="202">
        <f>Y3</f>
        <v>43136</v>
      </c>
      <c r="Z50" s="202"/>
      <c r="AA50" s="203"/>
    </row>
    <row r="51" spans="1:28" ht="19.95" customHeight="1" thickTop="1" x14ac:dyDescent="0.3">
      <c r="A51" s="292" t="s">
        <v>463</v>
      </c>
      <c r="B51" s="293"/>
      <c r="C51" s="293"/>
      <c r="D51" s="293"/>
      <c r="E51" s="293"/>
      <c r="F51" s="293"/>
      <c r="G51" s="293"/>
      <c r="H51" s="293"/>
      <c r="I51" s="293"/>
      <c r="J51" s="293"/>
      <c r="K51" s="293"/>
      <c r="L51" s="293"/>
      <c r="M51" s="293"/>
      <c r="N51" s="293"/>
      <c r="O51" s="293"/>
      <c r="P51" s="293"/>
      <c r="Q51" s="293"/>
      <c r="R51" s="289" t="s">
        <v>446</v>
      </c>
      <c r="S51" s="290"/>
      <c r="T51" s="289" t="s">
        <v>443</v>
      </c>
      <c r="U51" s="290"/>
      <c r="V51" s="289" t="s">
        <v>416</v>
      </c>
      <c r="W51" s="291"/>
      <c r="X51" s="289" t="s">
        <v>462</v>
      </c>
      <c r="Y51" s="290"/>
      <c r="Z51" s="294" t="s">
        <v>447</v>
      </c>
      <c r="AA51" s="295"/>
      <c r="AB51" s="76" t="s">
        <v>449</v>
      </c>
    </row>
    <row r="52" spans="1:28" ht="25.5" customHeight="1" x14ac:dyDescent="0.3">
      <c r="A52" s="346" t="s">
        <v>418</v>
      </c>
      <c r="B52" s="96"/>
      <c r="C52" s="97"/>
      <c r="D52" s="101" t="s">
        <v>424</v>
      </c>
      <c r="E52" s="102"/>
      <c r="F52" s="102"/>
      <c r="G52" s="102"/>
      <c r="H52" s="102"/>
      <c r="I52" s="102"/>
      <c r="J52" s="102"/>
      <c r="K52" s="102"/>
      <c r="L52" s="102"/>
      <c r="M52" s="102"/>
      <c r="N52" s="102"/>
      <c r="O52" s="102"/>
      <c r="P52" s="102"/>
      <c r="Q52" s="103"/>
      <c r="R52" s="86" t="s">
        <v>444</v>
      </c>
      <c r="S52" s="87"/>
      <c r="T52" s="86" t="s">
        <v>448</v>
      </c>
      <c r="U52" s="87"/>
      <c r="V52" s="86"/>
      <c r="W52" s="87"/>
      <c r="X52" s="86"/>
      <c r="Y52" s="87"/>
      <c r="Z52" s="285" t="s">
        <v>429</v>
      </c>
      <c r="AA52" s="286"/>
      <c r="AB52" s="78"/>
    </row>
    <row r="53" spans="1:28" ht="25.5" customHeight="1" x14ac:dyDescent="0.3">
      <c r="A53" s="347"/>
      <c r="B53" s="99"/>
      <c r="C53" s="100"/>
      <c r="D53" s="88" t="s">
        <v>425</v>
      </c>
      <c r="E53" s="89"/>
      <c r="F53" s="89"/>
      <c r="G53" s="89"/>
      <c r="H53" s="89"/>
      <c r="I53" s="89"/>
      <c r="J53" s="89"/>
      <c r="K53" s="89"/>
      <c r="L53" s="89"/>
      <c r="M53" s="89"/>
      <c r="N53" s="89"/>
      <c r="O53" s="89"/>
      <c r="P53" s="89"/>
      <c r="Q53" s="90"/>
      <c r="R53" s="91" t="s">
        <v>444</v>
      </c>
      <c r="S53" s="92"/>
      <c r="T53" s="93" t="s">
        <v>448</v>
      </c>
      <c r="U53" s="94"/>
      <c r="V53" s="91"/>
      <c r="W53" s="92"/>
      <c r="X53" s="91"/>
      <c r="Y53" s="92"/>
      <c r="Z53" s="93" t="s">
        <v>430</v>
      </c>
      <c r="AA53" s="287"/>
      <c r="AB53" s="80"/>
    </row>
    <row r="54" spans="1:28" ht="19.95" customHeight="1" x14ac:dyDescent="0.3">
      <c r="A54" s="347"/>
      <c r="B54" s="99"/>
      <c r="C54" s="100"/>
      <c r="D54" s="88" t="s">
        <v>440</v>
      </c>
      <c r="E54" s="89"/>
      <c r="F54" s="89"/>
      <c r="G54" s="89"/>
      <c r="H54" s="89"/>
      <c r="I54" s="89"/>
      <c r="J54" s="89"/>
      <c r="K54" s="89"/>
      <c r="L54" s="89"/>
      <c r="M54" s="89"/>
      <c r="N54" s="89"/>
      <c r="O54" s="89"/>
      <c r="P54" s="89"/>
      <c r="Q54" s="90"/>
      <c r="R54" s="91" t="s">
        <v>444</v>
      </c>
      <c r="S54" s="92"/>
      <c r="T54" s="93">
        <v>2</v>
      </c>
      <c r="U54" s="94"/>
      <c r="V54" s="91"/>
      <c r="W54" s="92"/>
      <c r="X54" s="91"/>
      <c r="Y54" s="92"/>
      <c r="Z54" s="305" t="s">
        <v>431</v>
      </c>
      <c r="AA54" s="301"/>
      <c r="AB54" s="300" t="s">
        <v>450</v>
      </c>
    </row>
    <row r="55" spans="1:28" ht="19.95" customHeight="1" x14ac:dyDescent="0.3">
      <c r="A55" s="347"/>
      <c r="B55" s="99"/>
      <c r="C55" s="100"/>
      <c r="D55" s="88" t="s">
        <v>439</v>
      </c>
      <c r="E55" s="89"/>
      <c r="F55" s="89"/>
      <c r="G55" s="89"/>
      <c r="H55" s="89"/>
      <c r="I55" s="89"/>
      <c r="J55" s="89"/>
      <c r="K55" s="89"/>
      <c r="L55" s="89"/>
      <c r="M55" s="89"/>
      <c r="N55" s="89"/>
      <c r="O55" s="89"/>
      <c r="P55" s="89"/>
      <c r="Q55" s="90"/>
      <c r="R55" s="91" t="s">
        <v>445</v>
      </c>
      <c r="S55" s="92"/>
      <c r="T55" s="93">
        <v>2</v>
      </c>
      <c r="U55" s="94"/>
      <c r="V55" s="91"/>
      <c r="W55" s="92"/>
      <c r="X55" s="91"/>
      <c r="Y55" s="92"/>
      <c r="Z55" s="298"/>
      <c r="AA55" s="296"/>
      <c r="AB55" s="303"/>
    </row>
    <row r="56" spans="1:28" ht="19.95" customHeight="1" x14ac:dyDescent="0.3">
      <c r="A56" s="347"/>
      <c r="B56" s="99"/>
      <c r="C56" s="100"/>
      <c r="D56" s="113" t="s">
        <v>441</v>
      </c>
      <c r="E56" s="114"/>
      <c r="F56" s="114"/>
      <c r="G56" s="114"/>
      <c r="H56" s="114"/>
      <c r="I56" s="114"/>
      <c r="J56" s="114"/>
      <c r="K56" s="114"/>
      <c r="L56" s="114"/>
      <c r="M56" s="114"/>
      <c r="N56" s="114"/>
      <c r="O56" s="114"/>
      <c r="P56" s="114"/>
      <c r="Q56" s="115"/>
      <c r="R56" s="91" t="s">
        <v>444</v>
      </c>
      <c r="S56" s="92"/>
      <c r="T56" s="109">
        <v>2</v>
      </c>
      <c r="U56" s="110"/>
      <c r="V56" s="91"/>
      <c r="W56" s="92"/>
      <c r="X56" s="111"/>
      <c r="Y56" s="112"/>
      <c r="Z56" s="106"/>
      <c r="AA56" s="107"/>
      <c r="AB56" s="304"/>
    </row>
    <row r="57" spans="1:28" ht="19.95" customHeight="1" x14ac:dyDescent="0.3">
      <c r="A57" s="346" t="s">
        <v>417</v>
      </c>
      <c r="B57" s="96"/>
      <c r="C57" s="97"/>
      <c r="D57" s="101" t="s">
        <v>428</v>
      </c>
      <c r="E57" s="102"/>
      <c r="F57" s="102"/>
      <c r="G57" s="102"/>
      <c r="H57" s="102"/>
      <c r="I57" s="102"/>
      <c r="J57" s="102"/>
      <c r="K57" s="102"/>
      <c r="L57" s="102"/>
      <c r="M57" s="102"/>
      <c r="N57" s="102"/>
      <c r="O57" s="102"/>
      <c r="P57" s="102"/>
      <c r="Q57" s="103"/>
      <c r="R57" s="86" t="s">
        <v>444</v>
      </c>
      <c r="S57" s="87"/>
      <c r="T57" s="86">
        <v>0</v>
      </c>
      <c r="U57" s="87"/>
      <c r="V57" s="86"/>
      <c r="W57" s="87"/>
      <c r="X57" s="86"/>
      <c r="Y57" s="87"/>
      <c r="Z57" s="104" t="s">
        <v>432</v>
      </c>
      <c r="AA57" s="105"/>
      <c r="AB57" s="300">
        <v>65280220</v>
      </c>
    </row>
    <row r="58" spans="1:28" ht="19.95" customHeight="1" x14ac:dyDescent="0.3">
      <c r="A58" s="347"/>
      <c r="B58" s="99"/>
      <c r="C58" s="100"/>
      <c r="D58" s="88" t="s">
        <v>419</v>
      </c>
      <c r="E58" s="89"/>
      <c r="F58" s="89"/>
      <c r="G58" s="89"/>
      <c r="H58" s="89"/>
      <c r="I58" s="89"/>
      <c r="J58" s="89"/>
      <c r="K58" s="89"/>
      <c r="L58" s="89"/>
      <c r="M58" s="89"/>
      <c r="N58" s="89"/>
      <c r="O58" s="89"/>
      <c r="P58" s="89"/>
      <c r="Q58" s="90"/>
      <c r="R58" s="91" t="s">
        <v>444</v>
      </c>
      <c r="S58" s="92"/>
      <c r="T58" s="93">
        <v>0</v>
      </c>
      <c r="U58" s="94"/>
      <c r="V58" s="91"/>
      <c r="W58" s="92"/>
      <c r="X58" s="111"/>
      <c r="Y58" s="112"/>
      <c r="Z58" s="298"/>
      <c r="AA58" s="296"/>
      <c r="AB58" s="303"/>
    </row>
    <row r="59" spans="1:28" ht="19.95" customHeight="1" x14ac:dyDescent="0.3">
      <c r="A59" s="347"/>
      <c r="B59" s="99"/>
      <c r="C59" s="100"/>
      <c r="D59" s="88" t="s">
        <v>438</v>
      </c>
      <c r="E59" s="89"/>
      <c r="F59" s="89"/>
      <c r="G59" s="89"/>
      <c r="H59" s="89"/>
      <c r="I59" s="89"/>
      <c r="J59" s="89"/>
      <c r="K59" s="89"/>
      <c r="L59" s="89"/>
      <c r="M59" s="89"/>
      <c r="N59" s="89"/>
      <c r="O59" s="89"/>
      <c r="P59" s="89"/>
      <c r="Q59" s="90"/>
      <c r="R59" s="91" t="s">
        <v>445</v>
      </c>
      <c r="S59" s="92"/>
      <c r="T59" s="93">
        <v>0</v>
      </c>
      <c r="U59" s="94"/>
      <c r="V59" s="91"/>
      <c r="W59" s="92"/>
      <c r="X59" s="91"/>
      <c r="Y59" s="92"/>
      <c r="Z59" s="298"/>
      <c r="AA59" s="296"/>
      <c r="AB59" s="303"/>
    </row>
    <row r="60" spans="1:28" ht="19.95" customHeight="1" x14ac:dyDescent="0.3">
      <c r="A60" s="347"/>
      <c r="B60" s="99"/>
      <c r="C60" s="100"/>
      <c r="D60" s="88" t="s">
        <v>442</v>
      </c>
      <c r="E60" s="89"/>
      <c r="F60" s="89"/>
      <c r="G60" s="89"/>
      <c r="H60" s="89"/>
      <c r="I60" s="89"/>
      <c r="J60" s="89"/>
      <c r="K60" s="89"/>
      <c r="L60" s="89"/>
      <c r="M60" s="89"/>
      <c r="N60" s="89"/>
      <c r="O60" s="89"/>
      <c r="P60" s="89"/>
      <c r="Q60" s="90"/>
      <c r="R60" s="91" t="s">
        <v>444</v>
      </c>
      <c r="S60" s="92"/>
      <c r="T60" s="93">
        <v>1</v>
      </c>
      <c r="U60" s="94"/>
      <c r="V60" s="91"/>
      <c r="W60" s="92"/>
      <c r="X60" s="91"/>
      <c r="Y60" s="92"/>
      <c r="Z60" s="299"/>
      <c r="AA60" s="297"/>
      <c r="AB60" s="348"/>
    </row>
    <row r="61" spans="1:28" ht="19.95" customHeight="1" x14ac:dyDescent="0.3">
      <c r="A61" s="347"/>
      <c r="B61" s="99"/>
      <c r="C61" s="100"/>
      <c r="D61" s="88" t="s">
        <v>427</v>
      </c>
      <c r="E61" s="89"/>
      <c r="F61" s="89"/>
      <c r="G61" s="89"/>
      <c r="H61" s="89"/>
      <c r="I61" s="89"/>
      <c r="J61" s="89"/>
      <c r="K61" s="89"/>
      <c r="L61" s="89"/>
      <c r="M61" s="89"/>
      <c r="N61" s="89"/>
      <c r="O61" s="89"/>
      <c r="P61" s="89"/>
      <c r="Q61" s="90"/>
      <c r="R61" s="91" t="s">
        <v>444</v>
      </c>
      <c r="S61" s="92"/>
      <c r="T61" s="93">
        <v>0</v>
      </c>
      <c r="U61" s="94"/>
      <c r="V61" s="91"/>
      <c r="W61" s="92"/>
      <c r="X61" s="91"/>
      <c r="Y61" s="92"/>
      <c r="Z61" s="305" t="s">
        <v>433</v>
      </c>
      <c r="AA61" s="301"/>
      <c r="AB61" s="302" t="s">
        <v>451</v>
      </c>
    </row>
    <row r="62" spans="1:28" ht="19.95" customHeight="1" x14ac:dyDescent="0.3">
      <c r="A62" s="347"/>
      <c r="B62" s="99"/>
      <c r="C62" s="100"/>
      <c r="D62" s="88" t="s">
        <v>420</v>
      </c>
      <c r="E62" s="89"/>
      <c r="F62" s="89"/>
      <c r="G62" s="89"/>
      <c r="H62" s="89"/>
      <c r="I62" s="89"/>
      <c r="J62" s="89"/>
      <c r="K62" s="89"/>
      <c r="L62" s="89"/>
      <c r="M62" s="89"/>
      <c r="N62" s="89"/>
      <c r="O62" s="89"/>
      <c r="P62" s="89"/>
      <c r="Q62" s="90"/>
      <c r="R62" s="91" t="s">
        <v>444</v>
      </c>
      <c r="S62" s="92"/>
      <c r="T62" s="93">
        <v>0</v>
      </c>
      <c r="U62" s="94"/>
      <c r="V62" s="91"/>
      <c r="W62" s="92"/>
      <c r="X62" s="111"/>
      <c r="Y62" s="112"/>
      <c r="Z62" s="299"/>
      <c r="AA62" s="297"/>
      <c r="AB62" s="348"/>
    </row>
    <row r="63" spans="1:28" ht="19.95" customHeight="1" x14ac:dyDescent="0.3">
      <c r="A63" s="347"/>
      <c r="B63" s="99"/>
      <c r="C63" s="100"/>
      <c r="D63" s="88" t="s">
        <v>421</v>
      </c>
      <c r="E63" s="89"/>
      <c r="F63" s="89"/>
      <c r="G63" s="89"/>
      <c r="H63" s="89"/>
      <c r="I63" s="89"/>
      <c r="J63" s="89"/>
      <c r="K63" s="89"/>
      <c r="L63" s="89"/>
      <c r="M63" s="89"/>
      <c r="N63" s="89"/>
      <c r="O63" s="89"/>
      <c r="P63" s="89"/>
      <c r="Q63" s="90"/>
      <c r="R63" s="91" t="s">
        <v>445</v>
      </c>
      <c r="S63" s="92"/>
      <c r="T63" s="93">
        <v>1</v>
      </c>
      <c r="U63" s="94"/>
      <c r="V63" s="91"/>
      <c r="W63" s="92"/>
      <c r="X63" s="91"/>
      <c r="Y63" s="92"/>
      <c r="Z63" s="93" t="s">
        <v>434</v>
      </c>
      <c r="AA63" s="287"/>
      <c r="AB63" s="79"/>
    </row>
    <row r="64" spans="1:28" ht="19.95" customHeight="1" x14ac:dyDescent="0.3">
      <c r="A64" s="347"/>
      <c r="B64" s="99"/>
      <c r="C64" s="100"/>
      <c r="D64" s="88" t="s">
        <v>426</v>
      </c>
      <c r="E64" s="89"/>
      <c r="F64" s="89"/>
      <c r="G64" s="89"/>
      <c r="H64" s="89"/>
      <c r="I64" s="89"/>
      <c r="J64" s="89"/>
      <c r="K64" s="89"/>
      <c r="L64" s="89"/>
      <c r="M64" s="89"/>
      <c r="N64" s="89"/>
      <c r="O64" s="89"/>
      <c r="P64" s="89"/>
      <c r="Q64" s="90"/>
      <c r="R64" s="91" t="s">
        <v>444</v>
      </c>
      <c r="S64" s="92"/>
      <c r="T64" s="93">
        <v>0</v>
      </c>
      <c r="U64" s="94"/>
      <c r="V64" s="91"/>
      <c r="W64" s="92"/>
      <c r="X64" s="91"/>
      <c r="Y64" s="92"/>
      <c r="Z64" s="305" t="s">
        <v>435</v>
      </c>
      <c r="AA64" s="301"/>
      <c r="AB64" s="302" t="s">
        <v>452</v>
      </c>
    </row>
    <row r="65" spans="1:28" ht="19.95" customHeight="1" x14ac:dyDescent="0.3">
      <c r="A65" s="347"/>
      <c r="B65" s="99"/>
      <c r="C65" s="100"/>
      <c r="D65" s="88" t="s">
        <v>422</v>
      </c>
      <c r="E65" s="89"/>
      <c r="F65" s="89"/>
      <c r="G65" s="89"/>
      <c r="H65" s="89"/>
      <c r="I65" s="89"/>
      <c r="J65" s="89"/>
      <c r="K65" s="89"/>
      <c r="L65" s="89"/>
      <c r="M65" s="89"/>
      <c r="N65" s="89"/>
      <c r="O65" s="89"/>
      <c r="P65" s="89"/>
      <c r="Q65" s="90"/>
      <c r="R65" s="91" t="s">
        <v>444</v>
      </c>
      <c r="S65" s="92"/>
      <c r="T65" s="93">
        <v>0</v>
      </c>
      <c r="U65" s="94"/>
      <c r="V65" s="91"/>
      <c r="W65" s="92"/>
      <c r="X65" s="111"/>
      <c r="Y65" s="112"/>
      <c r="Z65" s="299"/>
      <c r="AA65" s="297"/>
      <c r="AB65" s="304"/>
    </row>
    <row r="66" spans="1:28" ht="31.2" customHeight="1" thickBot="1" x14ac:dyDescent="0.35">
      <c r="A66" s="349" t="s">
        <v>423</v>
      </c>
      <c r="B66" s="307"/>
      <c r="C66" s="308"/>
      <c r="D66" s="309" t="s">
        <v>437</v>
      </c>
      <c r="E66" s="310"/>
      <c r="F66" s="310"/>
      <c r="G66" s="310"/>
      <c r="H66" s="310"/>
      <c r="I66" s="310"/>
      <c r="J66" s="310"/>
      <c r="K66" s="310"/>
      <c r="L66" s="310"/>
      <c r="M66" s="310"/>
      <c r="N66" s="310"/>
      <c r="O66" s="310"/>
      <c r="P66" s="310"/>
      <c r="Q66" s="311"/>
      <c r="R66" s="312" t="s">
        <v>444</v>
      </c>
      <c r="S66" s="313"/>
      <c r="T66" s="312">
        <v>1</v>
      </c>
      <c r="U66" s="313"/>
      <c r="V66" s="312"/>
      <c r="W66" s="313"/>
      <c r="X66" s="312"/>
      <c r="Y66" s="313"/>
      <c r="Z66" s="314" t="s">
        <v>436</v>
      </c>
      <c r="AA66" s="315"/>
      <c r="AB66" s="81"/>
    </row>
    <row r="67" spans="1:28" ht="15" thickTop="1" x14ac:dyDescent="0.3"/>
  </sheetData>
  <mergeCells count="212">
    <mergeCell ref="AB64:AB65"/>
    <mergeCell ref="D65:Q65"/>
    <mergeCell ref="R65:S65"/>
    <mergeCell ref="T65:U65"/>
    <mergeCell ref="V65:W65"/>
    <mergeCell ref="X65:Y65"/>
    <mergeCell ref="R61:S61"/>
    <mergeCell ref="T61:U61"/>
    <mergeCell ref="V61:W61"/>
    <mergeCell ref="X61:Y61"/>
    <mergeCell ref="Z61:AA62"/>
    <mergeCell ref="AB61:AB62"/>
    <mergeCell ref="D62:Q62"/>
    <mergeCell ref="R62:S62"/>
    <mergeCell ref="T62:U62"/>
    <mergeCell ref="V62:W62"/>
    <mergeCell ref="X62:Y62"/>
    <mergeCell ref="X57:Y57"/>
    <mergeCell ref="Z57:AA60"/>
    <mergeCell ref="AB57:AB60"/>
    <mergeCell ref="Z66:AA66"/>
    <mergeCell ref="D63:Q63"/>
    <mergeCell ref="R63:S63"/>
    <mergeCell ref="T63:U63"/>
    <mergeCell ref="V63:W63"/>
    <mergeCell ref="X63:Y63"/>
    <mergeCell ref="Z63:AA63"/>
    <mergeCell ref="D64:Q64"/>
    <mergeCell ref="R64:S64"/>
    <mergeCell ref="T64:U64"/>
    <mergeCell ref="V64:W64"/>
    <mergeCell ref="X64:Y64"/>
    <mergeCell ref="Z64:AA65"/>
    <mergeCell ref="R59:S59"/>
    <mergeCell ref="T59:U59"/>
    <mergeCell ref="V59:W59"/>
    <mergeCell ref="X59:Y59"/>
    <mergeCell ref="A66:C66"/>
    <mergeCell ref="D66:Q66"/>
    <mergeCell ref="R66:S66"/>
    <mergeCell ref="T66:U66"/>
    <mergeCell ref="V66:W66"/>
    <mergeCell ref="X66:Y66"/>
    <mergeCell ref="A57:C65"/>
    <mergeCell ref="D57:Q57"/>
    <mergeCell ref="R57:S57"/>
    <mergeCell ref="T57:U57"/>
    <mergeCell ref="V57:W57"/>
    <mergeCell ref="D60:Q60"/>
    <mergeCell ref="R60:S60"/>
    <mergeCell ref="T60:U60"/>
    <mergeCell ref="V60:W60"/>
    <mergeCell ref="X60:Y60"/>
    <mergeCell ref="D61:Q61"/>
    <mergeCell ref="D58:Q58"/>
    <mergeCell ref="R58:S58"/>
    <mergeCell ref="T58:U58"/>
    <mergeCell ref="Z54:AA56"/>
    <mergeCell ref="AB54:AB56"/>
    <mergeCell ref="D55:Q55"/>
    <mergeCell ref="R55:S55"/>
    <mergeCell ref="T55:U55"/>
    <mergeCell ref="V55:W55"/>
    <mergeCell ref="X55:Y55"/>
    <mergeCell ref="D56:Q56"/>
    <mergeCell ref="R56:S56"/>
    <mergeCell ref="T56:U56"/>
    <mergeCell ref="V56:W56"/>
    <mergeCell ref="X56:Y56"/>
    <mergeCell ref="T54:U54"/>
    <mergeCell ref="V54:W54"/>
    <mergeCell ref="X54:Y54"/>
    <mergeCell ref="V58:W58"/>
    <mergeCell ref="X58:Y58"/>
    <mergeCell ref="D59:Q59"/>
    <mergeCell ref="A51:Q51"/>
    <mergeCell ref="R51:S51"/>
    <mergeCell ref="T51:U51"/>
    <mergeCell ref="V51:W51"/>
    <mergeCell ref="X51:Y51"/>
    <mergeCell ref="Z51:AA51"/>
    <mergeCell ref="A52:C56"/>
    <mergeCell ref="D52:Q52"/>
    <mergeCell ref="R52:S52"/>
    <mergeCell ref="T52:U52"/>
    <mergeCell ref="V52:W52"/>
    <mergeCell ref="X52:Y52"/>
    <mergeCell ref="Z52:AA52"/>
    <mergeCell ref="D53:Q53"/>
    <mergeCell ref="R53:S53"/>
    <mergeCell ref="T53:U53"/>
    <mergeCell ref="V53:W53"/>
    <mergeCell ref="X53:Y53"/>
    <mergeCell ref="Z53:AA53"/>
    <mergeCell ref="D54:Q54"/>
    <mergeCell ref="R54:S54"/>
    <mergeCell ref="A32:C32"/>
    <mergeCell ref="E32:AA33"/>
    <mergeCell ref="A33:D33"/>
    <mergeCell ref="R4:V5"/>
    <mergeCell ref="W4:X4"/>
    <mergeCell ref="Y4:AA4"/>
    <mergeCell ref="W5:X5"/>
    <mergeCell ref="Y5:AA5"/>
    <mergeCell ref="A48:E50"/>
    <mergeCell ref="F48:V50"/>
    <mergeCell ref="W48:X48"/>
    <mergeCell ref="Y48:AA48"/>
    <mergeCell ref="W49:X49"/>
    <mergeCell ref="Y49:AA49"/>
    <mergeCell ref="W50:X50"/>
    <mergeCell ref="Y50:AA50"/>
    <mergeCell ref="A34:C37"/>
    <mergeCell ref="D34:E34"/>
    <mergeCell ref="F34:M34"/>
    <mergeCell ref="P34:Q34"/>
    <mergeCell ref="R34:Y34"/>
    <mergeCell ref="D37:E37"/>
    <mergeCell ref="F37:M37"/>
    <mergeCell ref="N37:O37"/>
    <mergeCell ref="P37:Q37"/>
    <mergeCell ref="R37:Y37"/>
    <mergeCell ref="Z37:AA37"/>
    <mergeCell ref="Z35:AA35"/>
    <mergeCell ref="D36:E36"/>
    <mergeCell ref="F36:M36"/>
    <mergeCell ref="N36:O36"/>
    <mergeCell ref="P36:Q36"/>
    <mergeCell ref="R36:Y36"/>
    <mergeCell ref="Z36:AA36"/>
    <mergeCell ref="D35:E35"/>
    <mergeCell ref="F35:M35"/>
    <mergeCell ref="N35:O35"/>
    <mergeCell ref="P35:Q35"/>
    <mergeCell ref="R35:Y35"/>
    <mergeCell ref="A28:C28"/>
    <mergeCell ref="E28:AA29"/>
    <mergeCell ref="A29:D29"/>
    <mergeCell ref="A30:C30"/>
    <mergeCell ref="E30:AA31"/>
    <mergeCell ref="A31:D31"/>
    <mergeCell ref="A24:C24"/>
    <mergeCell ref="E24:AA25"/>
    <mergeCell ref="A25:D25"/>
    <mergeCell ref="A26:C26"/>
    <mergeCell ref="E26:AA27"/>
    <mergeCell ref="A27:D27"/>
    <mergeCell ref="A20:C20"/>
    <mergeCell ref="E20:AA21"/>
    <mergeCell ref="A21:D21"/>
    <mergeCell ref="A22:C22"/>
    <mergeCell ref="E22:AA23"/>
    <mergeCell ref="A23:D23"/>
    <mergeCell ref="N14:Q14"/>
    <mergeCell ref="U14:W14"/>
    <mergeCell ref="X14:AA14"/>
    <mergeCell ref="Q16:T16"/>
    <mergeCell ref="V16:AA18"/>
    <mergeCell ref="Q17:T17"/>
    <mergeCell ref="A4:M18"/>
    <mergeCell ref="N4:Q5"/>
    <mergeCell ref="N6:Q6"/>
    <mergeCell ref="R6:S6"/>
    <mergeCell ref="T6:W7"/>
    <mergeCell ref="N13:Q13"/>
    <mergeCell ref="U13:W13"/>
    <mergeCell ref="X13:AA13"/>
    <mergeCell ref="N9:U9"/>
    <mergeCell ref="V9:W9"/>
    <mergeCell ref="A1:E3"/>
    <mergeCell ref="F1:V3"/>
    <mergeCell ref="W1:X1"/>
    <mergeCell ref="Y1:AA1"/>
    <mergeCell ref="W2:X2"/>
    <mergeCell ref="Y2:AA2"/>
    <mergeCell ref="W3:X3"/>
    <mergeCell ref="Y3:AA3"/>
    <mergeCell ref="A19:D19"/>
    <mergeCell ref="E19:AA19"/>
    <mergeCell ref="N12:Q12"/>
    <mergeCell ref="U12:W12"/>
    <mergeCell ref="X12:AA12"/>
    <mergeCell ref="N10:U10"/>
    <mergeCell ref="V10:W10"/>
    <mergeCell ref="N11:T11"/>
    <mergeCell ref="U11:AA11"/>
    <mergeCell ref="X6:AA10"/>
    <mergeCell ref="N7:Q7"/>
    <mergeCell ref="R7:S7"/>
    <mergeCell ref="N8:W8"/>
    <mergeCell ref="A38:AA38"/>
    <mergeCell ref="A39:C40"/>
    <mergeCell ref="H39:J39"/>
    <mergeCell ref="K39:R40"/>
    <mergeCell ref="S39:AA40"/>
    <mergeCell ref="D40:G40"/>
    <mergeCell ref="H40:J40"/>
    <mergeCell ref="A41:C41"/>
    <mergeCell ref="D41:E41"/>
    <mergeCell ref="F41:J41"/>
    <mergeCell ref="K41:R47"/>
    <mergeCell ref="S41:AA47"/>
    <mergeCell ref="F42:J42"/>
    <mergeCell ref="A43:C43"/>
    <mergeCell ref="D43:E43"/>
    <mergeCell ref="F43:J43"/>
    <mergeCell ref="F44:J44"/>
    <mergeCell ref="A45:C45"/>
    <mergeCell ref="D45:E45"/>
    <mergeCell ref="F45:J45"/>
    <mergeCell ref="F46:J46"/>
    <mergeCell ref="B47:J47"/>
  </mergeCells>
  <phoneticPr fontId="4" type="noConversion"/>
  <conditionalFormatting sqref="X6:AA10">
    <cfRule type="colorScale" priority="8">
      <colorScale>
        <cfvo type="num" val="1"/>
        <cfvo type="num" val="5"/>
        <cfvo type="num" val="10"/>
        <color rgb="FFFF0000"/>
        <color rgb="FFFFFF00"/>
        <color rgb="FF00B050"/>
      </colorScale>
    </cfRule>
  </conditionalFormatting>
  <conditionalFormatting sqref="D41:E41 D43:E43 D45:E45">
    <cfRule type="cellIs" dxfId="15" priority="1" operator="greaterThanOrEqual">
      <formula>1</formula>
    </cfRule>
    <cfRule type="cellIs" dxfId="14" priority="2" operator="between">
      <formula>0.9</formula>
      <formula>1</formula>
    </cfRule>
  </conditionalFormatting>
  <printOptions horizontalCentered="1" verticalCentered="1"/>
  <pageMargins left="0.25" right="0.25" top="0.75" bottom="0.75" header="0.3" footer="0.3"/>
  <pageSetup paperSize="9" scale="74" fitToHeight="0" orientation="portrait" r:id="rId1"/>
  <rowBreaks count="1" manualBreakCount="1">
    <brk id="47"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fitToPage="1"/>
  </sheetPr>
  <dimension ref="A1:AB65"/>
  <sheetViews>
    <sheetView view="pageBreakPreview" topLeftCell="A46" zoomScaleNormal="120" zoomScaleSheetLayoutView="100" zoomScalePageLayoutView="120" workbookViewId="0">
      <selection activeCell="A51" sqref="A51:XFD140"/>
    </sheetView>
  </sheetViews>
  <sheetFormatPr defaultColWidth="3.33203125" defaultRowHeight="14.4" x14ac:dyDescent="0.3"/>
  <cols>
    <col min="4" max="4" width="4.6640625" customWidth="1"/>
    <col min="6" max="6" width="3.33203125" customWidth="1"/>
    <col min="20" max="20" width="3.33203125" customWidth="1"/>
    <col min="28" max="28" width="40.6640625" customWidth="1"/>
  </cols>
  <sheetData>
    <row r="1" spans="1:27" ht="15" customHeight="1" x14ac:dyDescent="0.3">
      <c r="A1" s="191" t="str">
        <f ca="1">MID(CELL("filename",A1),FIND("]",CELL("filename",A1),1)+1,30)</f>
        <v>SC17</v>
      </c>
      <c r="B1" s="192"/>
      <c r="C1" s="192"/>
      <c r="D1" s="192"/>
      <c r="E1" s="192"/>
      <c r="F1" s="192" t="s">
        <v>12</v>
      </c>
      <c r="G1" s="192"/>
      <c r="H1" s="192"/>
      <c r="I1" s="192"/>
      <c r="J1" s="192"/>
      <c r="K1" s="192"/>
      <c r="L1" s="192"/>
      <c r="M1" s="192"/>
      <c r="N1" s="192"/>
      <c r="O1" s="192"/>
      <c r="P1" s="192"/>
      <c r="Q1" s="192"/>
      <c r="R1" s="192"/>
      <c r="S1" s="192"/>
      <c r="T1" s="192"/>
      <c r="U1" s="192"/>
      <c r="V1" s="192"/>
      <c r="W1" s="197" t="s">
        <v>253</v>
      </c>
      <c r="X1" s="197"/>
      <c r="Y1" s="179" t="str">
        <f ca="1">+CONCATENATE(A1,"_1")</f>
        <v>SC17_1</v>
      </c>
      <c r="Z1" s="179"/>
      <c r="AA1" s="180"/>
    </row>
    <row r="2" spans="1:27" ht="15" customHeight="1" x14ac:dyDescent="0.3">
      <c r="A2" s="193"/>
      <c r="B2" s="194"/>
      <c r="C2" s="194"/>
      <c r="D2" s="194"/>
      <c r="E2" s="194"/>
      <c r="F2" s="194"/>
      <c r="G2" s="194"/>
      <c r="H2" s="194"/>
      <c r="I2" s="194"/>
      <c r="J2" s="194"/>
      <c r="K2" s="194"/>
      <c r="L2" s="194"/>
      <c r="M2" s="194"/>
      <c r="N2" s="194"/>
      <c r="O2" s="194"/>
      <c r="P2" s="194"/>
      <c r="Q2" s="194"/>
      <c r="R2" s="194"/>
      <c r="S2" s="194"/>
      <c r="T2" s="194"/>
      <c r="U2" s="194"/>
      <c r="V2" s="194"/>
      <c r="W2" s="198" t="s">
        <v>254</v>
      </c>
      <c r="X2" s="198"/>
      <c r="Y2" s="200" t="s">
        <v>414</v>
      </c>
      <c r="Z2" s="200"/>
      <c r="AA2" s="201"/>
    </row>
    <row r="3" spans="1:27" ht="15" customHeight="1" thickBot="1" x14ac:dyDescent="0.35">
      <c r="A3" s="195"/>
      <c r="B3" s="196"/>
      <c r="C3" s="196"/>
      <c r="D3" s="196"/>
      <c r="E3" s="196"/>
      <c r="F3" s="196"/>
      <c r="G3" s="196"/>
      <c r="H3" s="196"/>
      <c r="I3" s="196"/>
      <c r="J3" s="196"/>
      <c r="K3" s="196"/>
      <c r="L3" s="196"/>
      <c r="M3" s="196"/>
      <c r="N3" s="196"/>
      <c r="O3" s="196"/>
      <c r="P3" s="196"/>
      <c r="Q3" s="196"/>
      <c r="R3" s="196"/>
      <c r="S3" s="196"/>
      <c r="T3" s="196"/>
      <c r="U3" s="196"/>
      <c r="V3" s="196"/>
      <c r="W3" s="199" t="s">
        <v>255</v>
      </c>
      <c r="X3" s="199"/>
      <c r="Y3" s="202">
        <v>43136</v>
      </c>
      <c r="Z3" s="202"/>
      <c r="AA3" s="203"/>
    </row>
    <row r="4" spans="1:27" ht="15.75" customHeight="1" thickTop="1" x14ac:dyDescent="0.3">
      <c r="A4" s="212"/>
      <c r="B4" s="213"/>
      <c r="C4" s="213"/>
      <c r="D4" s="213"/>
      <c r="E4" s="213"/>
      <c r="F4" s="213"/>
      <c r="G4" s="213"/>
      <c r="H4" s="213"/>
      <c r="I4" s="213"/>
      <c r="J4" s="213"/>
      <c r="K4" s="213"/>
      <c r="L4" s="213"/>
      <c r="M4" s="214"/>
      <c r="N4" s="221" t="s">
        <v>325</v>
      </c>
      <c r="O4" s="221"/>
      <c r="P4" s="221"/>
      <c r="Q4" s="222"/>
      <c r="R4" s="231" t="s">
        <v>239</v>
      </c>
      <c r="S4" s="232"/>
      <c r="T4" s="232"/>
      <c r="U4" s="232"/>
      <c r="V4" s="232"/>
      <c r="W4" s="343" t="s">
        <v>256</v>
      </c>
      <c r="X4" s="343"/>
      <c r="Y4" s="344" t="s">
        <v>258</v>
      </c>
      <c r="Z4" s="344"/>
      <c r="AA4" s="345"/>
    </row>
    <row r="5" spans="1:27" ht="15.75" customHeight="1" thickBot="1" x14ac:dyDescent="0.35">
      <c r="A5" s="215"/>
      <c r="B5" s="216"/>
      <c r="C5" s="216"/>
      <c r="D5" s="216"/>
      <c r="E5" s="216"/>
      <c r="F5" s="216"/>
      <c r="G5" s="216"/>
      <c r="H5" s="216"/>
      <c r="I5" s="216"/>
      <c r="J5" s="216"/>
      <c r="K5" s="216"/>
      <c r="L5" s="216"/>
      <c r="M5" s="217"/>
      <c r="N5" s="223"/>
      <c r="O5" s="223"/>
      <c r="P5" s="223"/>
      <c r="Q5" s="224"/>
      <c r="R5" s="234"/>
      <c r="S5" s="235"/>
      <c r="T5" s="235"/>
      <c r="U5" s="235"/>
      <c r="V5" s="235"/>
      <c r="W5" s="198" t="s">
        <v>257</v>
      </c>
      <c r="X5" s="198"/>
      <c r="Y5" s="200"/>
      <c r="Z5" s="200"/>
      <c r="AA5" s="201"/>
    </row>
    <row r="6" spans="1:27" ht="15" customHeight="1" x14ac:dyDescent="0.3">
      <c r="A6" s="215"/>
      <c r="B6" s="216"/>
      <c r="C6" s="216"/>
      <c r="D6" s="216"/>
      <c r="E6" s="216"/>
      <c r="F6" s="216"/>
      <c r="G6" s="216"/>
      <c r="H6" s="216"/>
      <c r="I6" s="216"/>
      <c r="J6" s="216"/>
      <c r="K6" s="216"/>
      <c r="L6" s="216"/>
      <c r="M6" s="217"/>
      <c r="N6" s="225" t="s">
        <v>260</v>
      </c>
      <c r="O6" s="226"/>
      <c r="P6" s="226"/>
      <c r="Q6" s="226"/>
      <c r="R6" s="179">
        <v>2003</v>
      </c>
      <c r="S6" s="180"/>
      <c r="T6" s="169" t="s">
        <v>9</v>
      </c>
      <c r="U6" s="170"/>
      <c r="V6" s="170"/>
      <c r="W6" s="171"/>
      <c r="X6" s="147">
        <v>5</v>
      </c>
      <c r="Y6" s="148"/>
      <c r="Z6" s="148"/>
      <c r="AA6" s="149"/>
    </row>
    <row r="7" spans="1:27" ht="15.75" customHeight="1" thickBot="1" x14ac:dyDescent="0.35">
      <c r="A7" s="215"/>
      <c r="B7" s="216"/>
      <c r="C7" s="216"/>
      <c r="D7" s="216"/>
      <c r="E7" s="216"/>
      <c r="F7" s="216"/>
      <c r="G7" s="216"/>
      <c r="H7" s="216"/>
      <c r="I7" s="216"/>
      <c r="J7" s="216"/>
      <c r="K7" s="216"/>
      <c r="L7" s="216"/>
      <c r="M7" s="217"/>
      <c r="N7" s="229" t="s">
        <v>261</v>
      </c>
      <c r="O7" s="230"/>
      <c r="P7" s="230"/>
      <c r="Q7" s="230"/>
      <c r="R7" s="181">
        <f>2018-R6</f>
        <v>15</v>
      </c>
      <c r="S7" s="182"/>
      <c r="T7" s="172"/>
      <c r="U7" s="173"/>
      <c r="V7" s="173"/>
      <c r="W7" s="174"/>
      <c r="X7" s="150"/>
      <c r="Y7" s="151"/>
      <c r="Z7" s="151"/>
      <c r="AA7" s="152"/>
    </row>
    <row r="8" spans="1:27" ht="15" customHeight="1" x14ac:dyDescent="0.3">
      <c r="A8" s="215"/>
      <c r="B8" s="216"/>
      <c r="C8" s="216"/>
      <c r="D8" s="216"/>
      <c r="E8" s="216"/>
      <c r="F8" s="216"/>
      <c r="G8" s="216"/>
      <c r="H8" s="216"/>
      <c r="I8" s="216"/>
      <c r="J8" s="216"/>
      <c r="K8" s="216"/>
      <c r="L8" s="216"/>
      <c r="M8" s="217"/>
      <c r="N8" s="166" t="s">
        <v>8</v>
      </c>
      <c r="O8" s="167"/>
      <c r="P8" s="167"/>
      <c r="Q8" s="167"/>
      <c r="R8" s="167"/>
      <c r="S8" s="167"/>
      <c r="T8" s="167"/>
      <c r="U8" s="167"/>
      <c r="V8" s="167"/>
      <c r="W8" s="168"/>
      <c r="X8" s="150"/>
      <c r="Y8" s="151"/>
      <c r="Z8" s="151"/>
      <c r="AA8" s="152"/>
    </row>
    <row r="9" spans="1:27" ht="15" customHeight="1" x14ac:dyDescent="0.3">
      <c r="A9" s="215"/>
      <c r="B9" s="216"/>
      <c r="C9" s="216"/>
      <c r="D9" s="216"/>
      <c r="E9" s="216"/>
      <c r="F9" s="216"/>
      <c r="G9" s="216"/>
      <c r="H9" s="216"/>
      <c r="I9" s="216"/>
      <c r="J9" s="216"/>
      <c r="K9" s="216"/>
      <c r="L9" s="216"/>
      <c r="M9" s="217"/>
      <c r="N9" s="227" t="s">
        <v>252</v>
      </c>
      <c r="O9" s="228"/>
      <c r="P9" s="228"/>
      <c r="Q9" s="228"/>
      <c r="R9" s="228"/>
      <c r="S9" s="228"/>
      <c r="T9" s="228"/>
      <c r="U9" s="228"/>
      <c r="V9" s="144">
        <v>40</v>
      </c>
      <c r="W9" s="210"/>
      <c r="X9" s="150"/>
      <c r="Y9" s="151"/>
      <c r="Z9" s="151"/>
      <c r="AA9" s="152"/>
    </row>
    <row r="10" spans="1:27" ht="15.75" customHeight="1" thickBot="1" x14ac:dyDescent="0.35">
      <c r="A10" s="215"/>
      <c r="B10" s="216"/>
      <c r="C10" s="216"/>
      <c r="D10" s="216"/>
      <c r="E10" s="216"/>
      <c r="F10" s="216"/>
      <c r="G10" s="216"/>
      <c r="H10" s="216"/>
      <c r="I10" s="216"/>
      <c r="J10" s="216"/>
      <c r="K10" s="216"/>
      <c r="L10" s="216"/>
      <c r="M10" s="217"/>
      <c r="N10" s="206" t="s">
        <v>226</v>
      </c>
      <c r="O10" s="207"/>
      <c r="P10" s="207"/>
      <c r="Q10" s="207"/>
      <c r="R10" s="207"/>
      <c r="S10" s="207"/>
      <c r="T10" s="207"/>
      <c r="U10" s="207"/>
      <c r="V10" s="208" t="s">
        <v>227</v>
      </c>
      <c r="W10" s="209"/>
      <c r="X10" s="153"/>
      <c r="Y10" s="154"/>
      <c r="Z10" s="154"/>
      <c r="AA10" s="155"/>
    </row>
    <row r="11" spans="1:27" x14ac:dyDescent="0.3">
      <c r="A11" s="215"/>
      <c r="B11" s="216"/>
      <c r="C11" s="216"/>
      <c r="D11" s="216"/>
      <c r="E11" s="216"/>
      <c r="F11" s="216"/>
      <c r="G11" s="216"/>
      <c r="H11" s="216"/>
      <c r="I11" s="216"/>
      <c r="J11" s="216"/>
      <c r="K11" s="216"/>
      <c r="L11" s="216"/>
      <c r="M11" s="217"/>
      <c r="N11" s="211" t="s">
        <v>3</v>
      </c>
      <c r="O11" s="188"/>
      <c r="P11" s="188"/>
      <c r="Q11" s="188"/>
      <c r="R11" s="188"/>
      <c r="S11" s="188"/>
      <c r="T11" s="188"/>
      <c r="U11" s="187" t="s">
        <v>228</v>
      </c>
      <c r="V11" s="188"/>
      <c r="W11" s="188"/>
      <c r="X11" s="189"/>
      <c r="Y11" s="189"/>
      <c r="Z11" s="189"/>
      <c r="AA11" s="190"/>
    </row>
    <row r="12" spans="1:27" ht="15" customHeight="1" x14ac:dyDescent="0.3">
      <c r="A12" s="215"/>
      <c r="B12" s="216"/>
      <c r="C12" s="216"/>
      <c r="D12" s="216"/>
      <c r="E12" s="216"/>
      <c r="F12" s="216"/>
      <c r="G12" s="216"/>
      <c r="H12" s="216"/>
      <c r="I12" s="216"/>
      <c r="J12" s="216"/>
      <c r="K12" s="216"/>
      <c r="L12" s="216"/>
      <c r="M12" s="217"/>
      <c r="N12" s="204" t="s">
        <v>234</v>
      </c>
      <c r="O12" s="205"/>
      <c r="P12" s="205"/>
      <c r="Q12" s="205"/>
      <c r="R12" s="44" t="s">
        <v>223</v>
      </c>
      <c r="S12" s="44" t="s">
        <v>221</v>
      </c>
      <c r="T12" s="25" t="str">
        <f>+INDEX('CLASSIF FEM'!$N$3:$N$42,MATCH(CONCATENATE(R12,"-",S12),'CLASSIF FEM'!$M$3:$M$42))</f>
        <v>A6</v>
      </c>
      <c r="U12" s="175" t="s">
        <v>237</v>
      </c>
      <c r="V12" s="175"/>
      <c r="W12" s="175"/>
      <c r="X12" s="185">
        <f>+INDEX('CLASSIF FEM'!$C$3:$C$42,MATCH(CONCATENATE(R12,"-",S12,"-",T12),'CLASSIF FEM'!$A$3:$A$42))</f>
        <v>1000000</v>
      </c>
      <c r="Y12" s="185"/>
      <c r="Z12" s="185"/>
      <c r="AA12" s="186"/>
    </row>
    <row r="13" spans="1:27" x14ac:dyDescent="0.3">
      <c r="A13" s="215"/>
      <c r="B13" s="216"/>
      <c r="C13" s="216"/>
      <c r="D13" s="216"/>
      <c r="E13" s="216"/>
      <c r="F13" s="216"/>
      <c r="G13" s="216"/>
      <c r="H13" s="216"/>
      <c r="I13" s="216"/>
      <c r="J13" s="216"/>
      <c r="K13" s="216"/>
      <c r="L13" s="216"/>
      <c r="M13" s="217"/>
      <c r="N13" s="204" t="s">
        <v>235</v>
      </c>
      <c r="O13" s="205"/>
      <c r="P13" s="205"/>
      <c r="Q13" s="205"/>
      <c r="R13" s="44" t="s">
        <v>329</v>
      </c>
      <c r="S13" s="44" t="s">
        <v>213</v>
      </c>
      <c r="T13" s="26" t="str">
        <f>+INDEX('CLASSIF FEM'!$Q$3:$Q$42,MATCH(CONCATENATE(R13,"-",S13),'CLASSIF FEM'!$P$3:$P$42))</f>
        <v>M6</v>
      </c>
      <c r="U13" s="175" t="s">
        <v>238</v>
      </c>
      <c r="V13" s="175"/>
      <c r="W13" s="175"/>
      <c r="X13" s="185">
        <f>+INDEX('CLASSIF FEM'!$I$3:$I$42,MATCH(CONCATENATE('SC17'!R13,"-",'SC17'!S13,"-",'SC17'!T13),'CLASSIF FEM'!$G$3:$G$42))</f>
        <v>12500</v>
      </c>
      <c r="Y13" s="185"/>
      <c r="Z13" s="185"/>
      <c r="AA13" s="186"/>
    </row>
    <row r="14" spans="1:27" x14ac:dyDescent="0.3">
      <c r="A14" s="215"/>
      <c r="B14" s="216"/>
      <c r="C14" s="216"/>
      <c r="D14" s="216"/>
      <c r="E14" s="216"/>
      <c r="F14" s="216"/>
      <c r="G14" s="216"/>
      <c r="H14" s="216"/>
      <c r="I14" s="216"/>
      <c r="J14" s="216"/>
      <c r="K14" s="216"/>
      <c r="L14" s="216"/>
      <c r="M14" s="217"/>
      <c r="N14" s="204" t="s">
        <v>236</v>
      </c>
      <c r="O14" s="205"/>
      <c r="P14" s="205"/>
      <c r="Q14" s="205"/>
      <c r="R14" s="44" t="s">
        <v>329</v>
      </c>
      <c r="S14" s="44" t="s">
        <v>213</v>
      </c>
      <c r="T14" s="26" t="str">
        <f>+INDEX('CLASSIF FEM'!$Q$3:$Q$42,MATCH(CONCATENATE(R14,"-",S14),'CLASSIF FEM'!$P$3:$P$42))</f>
        <v>M6</v>
      </c>
      <c r="U14" s="175" t="s">
        <v>238</v>
      </c>
      <c r="V14" s="175"/>
      <c r="W14" s="175"/>
      <c r="X14" s="185">
        <f>+INDEX('CLASSIF FEM'!$I$3:$I$42,MATCH(CONCATENATE('SC17'!R14,"-",'SC17'!S14,"-",'SC17'!T14),'CLASSIF FEM'!$G$3:$G$42))</f>
        <v>12500</v>
      </c>
      <c r="Y14" s="185"/>
      <c r="Z14" s="185"/>
      <c r="AA14" s="186"/>
    </row>
    <row r="15" spans="1:27" x14ac:dyDescent="0.3">
      <c r="A15" s="215"/>
      <c r="B15" s="216"/>
      <c r="C15" s="216"/>
      <c r="D15" s="216"/>
      <c r="E15" s="216"/>
      <c r="F15" s="216"/>
      <c r="G15" s="216"/>
      <c r="H15" s="216"/>
      <c r="I15" s="216"/>
      <c r="J15" s="216"/>
      <c r="K15" s="216"/>
      <c r="L15" s="216"/>
      <c r="M15" s="217"/>
      <c r="N15" s="36"/>
      <c r="O15" s="37"/>
      <c r="P15" s="37"/>
      <c r="Q15" s="37"/>
      <c r="R15" s="37"/>
      <c r="S15" s="37"/>
      <c r="T15" s="37"/>
      <c r="U15" s="37"/>
      <c r="V15" s="37"/>
      <c r="W15" s="37"/>
      <c r="X15" s="37"/>
      <c r="Y15" s="37"/>
      <c r="Z15" s="37"/>
      <c r="AA15" s="69"/>
    </row>
    <row r="16" spans="1:27" ht="15" customHeight="1" x14ac:dyDescent="0.3">
      <c r="A16" s="215"/>
      <c r="B16" s="216"/>
      <c r="C16" s="216"/>
      <c r="D16" s="216"/>
      <c r="E16" s="216"/>
      <c r="F16" s="216"/>
      <c r="G16" s="216"/>
      <c r="H16" s="216"/>
      <c r="I16" s="216"/>
      <c r="J16" s="216"/>
      <c r="K16" s="216"/>
      <c r="L16" s="216"/>
      <c r="M16" s="217"/>
      <c r="N16" s="36"/>
      <c r="O16" s="38" t="s">
        <v>4</v>
      </c>
      <c r="P16" s="39"/>
      <c r="Q16" s="337" t="s">
        <v>5</v>
      </c>
      <c r="R16" s="338"/>
      <c r="S16" s="338"/>
      <c r="T16" s="338"/>
      <c r="U16" s="40" t="s">
        <v>7</v>
      </c>
      <c r="V16" s="339" t="s">
        <v>10</v>
      </c>
      <c r="W16" s="339"/>
      <c r="X16" s="339"/>
      <c r="Y16" s="339"/>
      <c r="Z16" s="339"/>
      <c r="AA16" s="340"/>
    </row>
    <row r="17" spans="1:27" x14ac:dyDescent="0.3">
      <c r="A17" s="215"/>
      <c r="B17" s="216"/>
      <c r="C17" s="216"/>
      <c r="D17" s="216"/>
      <c r="E17" s="216"/>
      <c r="F17" s="216"/>
      <c r="G17" s="216"/>
      <c r="H17" s="216"/>
      <c r="I17" s="216"/>
      <c r="J17" s="216"/>
      <c r="K17" s="216"/>
      <c r="L17" s="216"/>
      <c r="M17" s="217"/>
      <c r="N17" s="36"/>
      <c r="O17" s="37"/>
      <c r="P17" s="43" t="s">
        <v>248</v>
      </c>
      <c r="Q17" s="337" t="s">
        <v>6</v>
      </c>
      <c r="R17" s="338"/>
      <c r="S17" s="338"/>
      <c r="T17" s="338"/>
      <c r="U17" s="37"/>
      <c r="V17" s="339"/>
      <c r="W17" s="339"/>
      <c r="X17" s="339"/>
      <c r="Y17" s="339"/>
      <c r="Z17" s="339"/>
      <c r="AA17" s="340"/>
    </row>
    <row r="18" spans="1:27" ht="15" thickBot="1" x14ac:dyDescent="0.35">
      <c r="A18" s="218"/>
      <c r="B18" s="219"/>
      <c r="C18" s="219"/>
      <c r="D18" s="219"/>
      <c r="E18" s="219"/>
      <c r="F18" s="219"/>
      <c r="G18" s="219"/>
      <c r="H18" s="219"/>
      <c r="I18" s="219"/>
      <c r="J18" s="219"/>
      <c r="K18" s="219"/>
      <c r="L18" s="219"/>
      <c r="M18" s="220"/>
      <c r="N18" s="41"/>
      <c r="O18" s="42"/>
      <c r="P18" s="42"/>
      <c r="Q18" s="42"/>
      <c r="R18" s="42"/>
      <c r="S18" s="42"/>
      <c r="T18" s="42"/>
      <c r="U18" s="42"/>
      <c r="V18" s="341"/>
      <c r="W18" s="341"/>
      <c r="X18" s="341"/>
      <c r="Y18" s="341"/>
      <c r="Z18" s="341"/>
      <c r="AA18" s="342"/>
    </row>
    <row r="19" spans="1:27" x14ac:dyDescent="0.3">
      <c r="A19" s="156" t="s">
        <v>232</v>
      </c>
      <c r="B19" s="157"/>
      <c r="C19" s="157"/>
      <c r="D19" s="157"/>
      <c r="E19" s="158" t="s">
        <v>262</v>
      </c>
      <c r="F19" s="158"/>
      <c r="G19" s="158"/>
      <c r="H19" s="158"/>
      <c r="I19" s="158"/>
      <c r="J19" s="158"/>
      <c r="K19" s="158"/>
      <c r="L19" s="158"/>
      <c r="M19" s="158"/>
      <c r="N19" s="158"/>
      <c r="O19" s="158"/>
      <c r="P19" s="158"/>
      <c r="Q19" s="158"/>
      <c r="R19" s="158"/>
      <c r="S19" s="158"/>
      <c r="T19" s="158"/>
      <c r="U19" s="158"/>
      <c r="V19" s="158"/>
      <c r="W19" s="158"/>
      <c r="X19" s="158"/>
      <c r="Y19" s="158"/>
      <c r="Z19" s="158"/>
      <c r="AA19" s="159"/>
    </row>
    <row r="20" spans="1:27" x14ac:dyDescent="0.3">
      <c r="A20" s="145" t="s">
        <v>11</v>
      </c>
      <c r="B20" s="146"/>
      <c r="C20" s="146"/>
      <c r="D20" s="6">
        <v>70</v>
      </c>
      <c r="E20" s="160" t="s">
        <v>246</v>
      </c>
      <c r="F20" s="161"/>
      <c r="G20" s="161"/>
      <c r="H20" s="161"/>
      <c r="I20" s="161"/>
      <c r="J20" s="161"/>
      <c r="K20" s="161"/>
      <c r="L20" s="161"/>
      <c r="M20" s="161"/>
      <c r="N20" s="161"/>
      <c r="O20" s="161"/>
      <c r="P20" s="161"/>
      <c r="Q20" s="161"/>
      <c r="R20" s="161"/>
      <c r="S20" s="161"/>
      <c r="T20" s="161"/>
      <c r="U20" s="161"/>
      <c r="V20" s="161"/>
      <c r="W20" s="161"/>
      <c r="X20" s="161"/>
      <c r="Y20" s="161"/>
      <c r="Z20" s="161"/>
      <c r="AA20" s="162"/>
    </row>
    <row r="21" spans="1:27" x14ac:dyDescent="0.3">
      <c r="A21" s="143"/>
      <c r="B21" s="144"/>
      <c r="C21" s="144"/>
      <c r="D21" s="144"/>
      <c r="E21" s="163"/>
      <c r="F21" s="164"/>
      <c r="G21" s="164"/>
      <c r="H21" s="164"/>
      <c r="I21" s="164"/>
      <c r="J21" s="164"/>
      <c r="K21" s="164"/>
      <c r="L21" s="164"/>
      <c r="M21" s="164"/>
      <c r="N21" s="164"/>
      <c r="O21" s="164"/>
      <c r="P21" s="164"/>
      <c r="Q21" s="164"/>
      <c r="R21" s="164"/>
      <c r="S21" s="164"/>
      <c r="T21" s="164"/>
      <c r="U21" s="164"/>
      <c r="V21" s="164"/>
      <c r="W21" s="164"/>
      <c r="X21" s="164"/>
      <c r="Y21" s="164"/>
      <c r="Z21" s="164"/>
      <c r="AA21" s="165"/>
    </row>
    <row r="22" spans="1:27" x14ac:dyDescent="0.3">
      <c r="A22" s="145" t="s">
        <v>14</v>
      </c>
      <c r="B22" s="146"/>
      <c r="C22" s="146"/>
      <c r="D22" s="6">
        <v>75</v>
      </c>
      <c r="E22" s="176" t="s">
        <v>269</v>
      </c>
      <c r="F22" s="177"/>
      <c r="G22" s="177"/>
      <c r="H22" s="177"/>
      <c r="I22" s="177"/>
      <c r="J22" s="177"/>
      <c r="K22" s="177"/>
      <c r="L22" s="177"/>
      <c r="M22" s="177"/>
      <c r="N22" s="177"/>
      <c r="O22" s="177"/>
      <c r="P22" s="177"/>
      <c r="Q22" s="177"/>
      <c r="R22" s="177"/>
      <c r="S22" s="177"/>
      <c r="T22" s="177"/>
      <c r="U22" s="177"/>
      <c r="V22" s="177"/>
      <c r="W22" s="177"/>
      <c r="X22" s="177"/>
      <c r="Y22" s="177"/>
      <c r="Z22" s="177"/>
      <c r="AA22" s="178"/>
    </row>
    <row r="23" spans="1:27" x14ac:dyDescent="0.3">
      <c r="A23" s="143"/>
      <c r="B23" s="144"/>
      <c r="C23" s="144"/>
      <c r="D23" s="144"/>
      <c r="E23" s="177"/>
      <c r="F23" s="177"/>
      <c r="G23" s="177"/>
      <c r="H23" s="177"/>
      <c r="I23" s="177"/>
      <c r="J23" s="177"/>
      <c r="K23" s="177"/>
      <c r="L23" s="177"/>
      <c r="M23" s="177"/>
      <c r="N23" s="177"/>
      <c r="O23" s="177"/>
      <c r="P23" s="177"/>
      <c r="Q23" s="177"/>
      <c r="R23" s="177"/>
      <c r="S23" s="177"/>
      <c r="T23" s="177"/>
      <c r="U23" s="177"/>
      <c r="V23" s="177"/>
      <c r="W23" s="177"/>
      <c r="X23" s="177"/>
      <c r="Y23" s="177"/>
      <c r="Z23" s="177"/>
      <c r="AA23" s="178"/>
    </row>
    <row r="24" spans="1:27" x14ac:dyDescent="0.3">
      <c r="A24" s="145" t="s">
        <v>15</v>
      </c>
      <c r="B24" s="146"/>
      <c r="C24" s="146"/>
      <c r="D24" s="6">
        <v>40</v>
      </c>
      <c r="E24" s="176" t="s">
        <v>242</v>
      </c>
      <c r="F24" s="177"/>
      <c r="G24" s="177"/>
      <c r="H24" s="177"/>
      <c r="I24" s="177"/>
      <c r="J24" s="177"/>
      <c r="K24" s="177"/>
      <c r="L24" s="177"/>
      <c r="M24" s="177"/>
      <c r="N24" s="177"/>
      <c r="O24" s="177"/>
      <c r="P24" s="177"/>
      <c r="Q24" s="177"/>
      <c r="R24" s="177"/>
      <c r="S24" s="177"/>
      <c r="T24" s="177"/>
      <c r="U24" s="177"/>
      <c r="V24" s="177"/>
      <c r="W24" s="177"/>
      <c r="X24" s="177"/>
      <c r="Y24" s="177"/>
      <c r="Z24" s="177"/>
      <c r="AA24" s="178"/>
    </row>
    <row r="25" spans="1:27" x14ac:dyDescent="0.3">
      <c r="A25" s="143"/>
      <c r="B25" s="144"/>
      <c r="C25" s="144"/>
      <c r="D25" s="144"/>
      <c r="E25" s="177"/>
      <c r="F25" s="177"/>
      <c r="G25" s="177"/>
      <c r="H25" s="177"/>
      <c r="I25" s="177"/>
      <c r="J25" s="177"/>
      <c r="K25" s="177"/>
      <c r="L25" s="177"/>
      <c r="M25" s="177"/>
      <c r="N25" s="177"/>
      <c r="O25" s="177"/>
      <c r="P25" s="177"/>
      <c r="Q25" s="177"/>
      <c r="R25" s="177"/>
      <c r="S25" s="177"/>
      <c r="T25" s="177"/>
      <c r="U25" s="177"/>
      <c r="V25" s="177"/>
      <c r="W25" s="177"/>
      <c r="X25" s="177"/>
      <c r="Y25" s="177"/>
      <c r="Z25" s="177"/>
      <c r="AA25" s="178"/>
    </row>
    <row r="26" spans="1:27" x14ac:dyDescent="0.3">
      <c r="A26" s="145" t="s">
        <v>229</v>
      </c>
      <c r="B26" s="146"/>
      <c r="C26" s="146"/>
      <c r="D26" s="6">
        <v>20</v>
      </c>
      <c r="E26" s="176" t="s">
        <v>299</v>
      </c>
      <c r="F26" s="177"/>
      <c r="G26" s="177"/>
      <c r="H26" s="177"/>
      <c r="I26" s="177"/>
      <c r="J26" s="177"/>
      <c r="K26" s="177"/>
      <c r="L26" s="177"/>
      <c r="M26" s="177"/>
      <c r="N26" s="177"/>
      <c r="O26" s="177"/>
      <c r="P26" s="177"/>
      <c r="Q26" s="177"/>
      <c r="R26" s="177"/>
      <c r="S26" s="177"/>
      <c r="T26" s="177"/>
      <c r="U26" s="177"/>
      <c r="V26" s="177"/>
      <c r="W26" s="177"/>
      <c r="X26" s="177"/>
      <c r="Y26" s="177"/>
      <c r="Z26" s="177"/>
      <c r="AA26" s="178"/>
    </row>
    <row r="27" spans="1:27" x14ac:dyDescent="0.3">
      <c r="A27" s="143"/>
      <c r="B27" s="144"/>
      <c r="C27" s="144"/>
      <c r="D27" s="144"/>
      <c r="E27" s="177"/>
      <c r="F27" s="177"/>
      <c r="G27" s="177"/>
      <c r="H27" s="177"/>
      <c r="I27" s="177"/>
      <c r="J27" s="177"/>
      <c r="K27" s="177"/>
      <c r="L27" s="177"/>
      <c r="M27" s="177"/>
      <c r="N27" s="177"/>
      <c r="O27" s="177"/>
      <c r="P27" s="177"/>
      <c r="Q27" s="177"/>
      <c r="R27" s="177"/>
      <c r="S27" s="177"/>
      <c r="T27" s="177"/>
      <c r="U27" s="177"/>
      <c r="V27" s="177"/>
      <c r="W27" s="177"/>
      <c r="X27" s="177"/>
      <c r="Y27" s="177"/>
      <c r="Z27" s="177"/>
      <c r="AA27" s="178"/>
    </row>
    <row r="28" spans="1:27" x14ac:dyDescent="0.3">
      <c r="A28" s="247" t="s">
        <v>230</v>
      </c>
      <c r="B28" s="248"/>
      <c r="C28" s="249"/>
      <c r="D28" s="6">
        <v>30</v>
      </c>
      <c r="E28" s="241" t="s">
        <v>247</v>
      </c>
      <c r="F28" s="242"/>
      <c r="G28" s="242"/>
      <c r="H28" s="242"/>
      <c r="I28" s="242"/>
      <c r="J28" s="242"/>
      <c r="K28" s="242"/>
      <c r="L28" s="242"/>
      <c r="M28" s="242"/>
      <c r="N28" s="242"/>
      <c r="O28" s="242"/>
      <c r="P28" s="242"/>
      <c r="Q28" s="242"/>
      <c r="R28" s="242"/>
      <c r="S28" s="242"/>
      <c r="T28" s="242"/>
      <c r="U28" s="242"/>
      <c r="V28" s="242"/>
      <c r="W28" s="242"/>
      <c r="X28" s="242"/>
      <c r="Y28" s="242"/>
      <c r="Z28" s="242"/>
      <c r="AA28" s="243"/>
    </row>
    <row r="29" spans="1:27" x14ac:dyDescent="0.3">
      <c r="A29" s="238"/>
      <c r="B29" s="239"/>
      <c r="C29" s="239"/>
      <c r="D29" s="240"/>
      <c r="E29" s="244"/>
      <c r="F29" s="245"/>
      <c r="G29" s="245"/>
      <c r="H29" s="245"/>
      <c r="I29" s="245"/>
      <c r="J29" s="245"/>
      <c r="K29" s="245"/>
      <c r="L29" s="245"/>
      <c r="M29" s="245"/>
      <c r="N29" s="245"/>
      <c r="O29" s="245"/>
      <c r="P29" s="245"/>
      <c r="Q29" s="245"/>
      <c r="R29" s="245"/>
      <c r="S29" s="245"/>
      <c r="T29" s="245"/>
      <c r="U29" s="245"/>
      <c r="V29" s="245"/>
      <c r="W29" s="245"/>
      <c r="X29" s="245"/>
      <c r="Y29" s="245"/>
      <c r="Z29" s="245"/>
      <c r="AA29" s="246"/>
    </row>
    <row r="30" spans="1:27" x14ac:dyDescent="0.3">
      <c r="A30" s="145" t="s">
        <v>231</v>
      </c>
      <c r="B30" s="146"/>
      <c r="C30" s="146"/>
      <c r="D30" s="6">
        <v>100</v>
      </c>
      <c r="E30" s="176" t="s">
        <v>245</v>
      </c>
      <c r="F30" s="177"/>
      <c r="G30" s="177"/>
      <c r="H30" s="177"/>
      <c r="I30" s="177"/>
      <c r="J30" s="177"/>
      <c r="K30" s="177"/>
      <c r="L30" s="177"/>
      <c r="M30" s="177"/>
      <c r="N30" s="177"/>
      <c r="O30" s="177"/>
      <c r="P30" s="177"/>
      <c r="Q30" s="177"/>
      <c r="R30" s="177"/>
      <c r="S30" s="177"/>
      <c r="T30" s="177"/>
      <c r="U30" s="177"/>
      <c r="V30" s="177"/>
      <c r="W30" s="177"/>
      <c r="X30" s="177"/>
      <c r="Y30" s="177"/>
      <c r="Z30" s="177"/>
      <c r="AA30" s="178"/>
    </row>
    <row r="31" spans="1:27" x14ac:dyDescent="0.3">
      <c r="A31" s="143"/>
      <c r="B31" s="144"/>
      <c r="C31" s="144"/>
      <c r="D31" s="144"/>
      <c r="E31" s="177"/>
      <c r="F31" s="177"/>
      <c r="G31" s="177"/>
      <c r="H31" s="177"/>
      <c r="I31" s="177"/>
      <c r="J31" s="177"/>
      <c r="K31" s="177"/>
      <c r="L31" s="177"/>
      <c r="M31" s="177"/>
      <c r="N31" s="177"/>
      <c r="O31" s="177"/>
      <c r="P31" s="177"/>
      <c r="Q31" s="177"/>
      <c r="R31" s="177"/>
      <c r="S31" s="177"/>
      <c r="T31" s="177"/>
      <c r="U31" s="177"/>
      <c r="V31" s="177"/>
      <c r="W31" s="177"/>
      <c r="X31" s="177"/>
      <c r="Y31" s="177"/>
      <c r="Z31" s="177"/>
      <c r="AA31" s="178"/>
    </row>
    <row r="32" spans="1:27" x14ac:dyDescent="0.3">
      <c r="A32" s="250" t="s">
        <v>243</v>
      </c>
      <c r="B32" s="251"/>
      <c r="C32" s="251"/>
      <c r="D32" s="34">
        <v>40</v>
      </c>
      <c r="E32" s="252" t="s">
        <v>249</v>
      </c>
      <c r="F32" s="253"/>
      <c r="G32" s="253"/>
      <c r="H32" s="253"/>
      <c r="I32" s="253"/>
      <c r="J32" s="253"/>
      <c r="K32" s="253"/>
      <c r="L32" s="253"/>
      <c r="M32" s="253"/>
      <c r="N32" s="253"/>
      <c r="O32" s="253"/>
      <c r="P32" s="253"/>
      <c r="Q32" s="253"/>
      <c r="R32" s="253"/>
      <c r="S32" s="253"/>
      <c r="T32" s="253"/>
      <c r="U32" s="253"/>
      <c r="V32" s="253"/>
      <c r="W32" s="253"/>
      <c r="X32" s="253"/>
      <c r="Y32" s="253"/>
      <c r="Z32" s="253"/>
      <c r="AA32" s="254"/>
    </row>
    <row r="33" spans="1:27" ht="15" thickBot="1" x14ac:dyDescent="0.35">
      <c r="A33" s="257"/>
      <c r="B33" s="123"/>
      <c r="C33" s="123"/>
      <c r="D33" s="123"/>
      <c r="E33" s="255"/>
      <c r="F33" s="255"/>
      <c r="G33" s="255"/>
      <c r="H33" s="255"/>
      <c r="I33" s="255"/>
      <c r="J33" s="255"/>
      <c r="K33" s="255"/>
      <c r="L33" s="255"/>
      <c r="M33" s="255"/>
      <c r="N33" s="255"/>
      <c r="O33" s="255"/>
      <c r="P33" s="255"/>
      <c r="Q33" s="255"/>
      <c r="R33" s="255"/>
      <c r="S33" s="255"/>
      <c r="T33" s="255"/>
      <c r="U33" s="255"/>
      <c r="V33" s="255"/>
      <c r="W33" s="255"/>
      <c r="X33" s="255"/>
      <c r="Y33" s="255"/>
      <c r="Z33" s="255"/>
      <c r="AA33" s="256"/>
    </row>
    <row r="34" spans="1:27" x14ac:dyDescent="0.3">
      <c r="A34" s="258" t="s">
        <v>16</v>
      </c>
      <c r="B34" s="259"/>
      <c r="C34" s="260"/>
      <c r="D34" s="138" t="s">
        <v>17</v>
      </c>
      <c r="E34" s="137"/>
      <c r="F34" s="137" t="s">
        <v>19</v>
      </c>
      <c r="G34" s="137"/>
      <c r="H34" s="137"/>
      <c r="I34" s="137"/>
      <c r="J34" s="137"/>
      <c r="K34" s="137"/>
      <c r="L34" s="137"/>
      <c r="M34" s="137"/>
      <c r="N34" s="32" t="s">
        <v>18</v>
      </c>
      <c r="O34" s="33"/>
      <c r="P34" s="138" t="s">
        <v>17</v>
      </c>
      <c r="Q34" s="137"/>
      <c r="R34" s="137" t="s">
        <v>19</v>
      </c>
      <c r="S34" s="137"/>
      <c r="T34" s="137"/>
      <c r="U34" s="137"/>
      <c r="V34" s="137"/>
      <c r="W34" s="137"/>
      <c r="X34" s="137"/>
      <c r="Y34" s="137"/>
      <c r="Z34" s="32" t="s">
        <v>18</v>
      </c>
      <c r="AA34" s="33"/>
    </row>
    <row r="35" spans="1:27" x14ac:dyDescent="0.3">
      <c r="A35" s="261"/>
      <c r="B35" s="262"/>
      <c r="C35" s="263"/>
      <c r="D35" s="134"/>
      <c r="E35" s="135"/>
      <c r="F35" s="135"/>
      <c r="G35" s="135"/>
      <c r="H35" s="135"/>
      <c r="I35" s="135"/>
      <c r="J35" s="135"/>
      <c r="K35" s="135"/>
      <c r="L35" s="135"/>
      <c r="M35" s="135"/>
      <c r="N35" s="120"/>
      <c r="O35" s="136"/>
      <c r="P35" s="134"/>
      <c r="Q35" s="135"/>
      <c r="R35" s="135"/>
      <c r="S35" s="135"/>
      <c r="T35" s="135"/>
      <c r="U35" s="135"/>
      <c r="V35" s="135"/>
      <c r="W35" s="135"/>
      <c r="X35" s="135"/>
      <c r="Y35" s="135"/>
      <c r="Z35" s="120"/>
      <c r="AA35" s="136"/>
    </row>
    <row r="36" spans="1:27" x14ac:dyDescent="0.3">
      <c r="A36" s="261"/>
      <c r="B36" s="262"/>
      <c r="C36" s="263"/>
      <c r="D36" s="134"/>
      <c r="E36" s="135"/>
      <c r="F36" s="135"/>
      <c r="G36" s="135"/>
      <c r="H36" s="135"/>
      <c r="I36" s="135"/>
      <c r="J36" s="135"/>
      <c r="K36" s="135"/>
      <c r="L36" s="135"/>
      <c r="M36" s="135"/>
      <c r="N36" s="120"/>
      <c r="O36" s="136"/>
      <c r="P36" s="134"/>
      <c r="Q36" s="135"/>
      <c r="R36" s="135"/>
      <c r="S36" s="135"/>
      <c r="T36" s="135"/>
      <c r="U36" s="135"/>
      <c r="V36" s="135"/>
      <c r="W36" s="135"/>
      <c r="X36" s="135"/>
      <c r="Y36" s="135"/>
      <c r="Z36" s="120"/>
      <c r="AA36" s="136"/>
    </row>
    <row r="37" spans="1:27" ht="15" thickBot="1" x14ac:dyDescent="0.35">
      <c r="A37" s="261"/>
      <c r="B37" s="262"/>
      <c r="C37" s="263"/>
      <c r="D37" s="134"/>
      <c r="E37" s="135"/>
      <c r="F37" s="135"/>
      <c r="G37" s="135"/>
      <c r="H37" s="135"/>
      <c r="I37" s="135"/>
      <c r="J37" s="135"/>
      <c r="K37" s="135"/>
      <c r="L37" s="135"/>
      <c r="M37" s="135"/>
      <c r="N37" s="120"/>
      <c r="O37" s="136"/>
      <c r="P37" s="134"/>
      <c r="Q37" s="135"/>
      <c r="R37" s="135"/>
      <c r="S37" s="135"/>
      <c r="T37" s="135"/>
      <c r="U37" s="135"/>
      <c r="V37" s="135"/>
      <c r="W37" s="135"/>
      <c r="X37" s="135"/>
      <c r="Y37" s="135"/>
      <c r="Z37" s="120"/>
      <c r="AA37" s="136"/>
    </row>
    <row r="38" spans="1:27" ht="15" thickBot="1" x14ac:dyDescent="0.35">
      <c r="A38" s="264" t="s">
        <v>233</v>
      </c>
      <c r="B38" s="265"/>
      <c r="C38" s="265"/>
      <c r="D38" s="265"/>
      <c r="E38" s="265"/>
      <c r="F38" s="265"/>
      <c r="G38" s="265"/>
      <c r="H38" s="265"/>
      <c r="I38" s="265"/>
      <c r="J38" s="265"/>
      <c r="K38" s="265"/>
      <c r="L38" s="265"/>
      <c r="M38" s="265"/>
      <c r="N38" s="265"/>
      <c r="O38" s="265"/>
      <c r="P38" s="265"/>
      <c r="Q38" s="265"/>
      <c r="R38" s="265"/>
      <c r="S38" s="265"/>
      <c r="T38" s="265"/>
      <c r="U38" s="265"/>
      <c r="V38" s="265"/>
      <c r="W38" s="265"/>
      <c r="X38" s="265"/>
      <c r="Y38" s="265"/>
      <c r="Z38" s="265"/>
      <c r="AA38" s="266"/>
    </row>
    <row r="39" spans="1:27" x14ac:dyDescent="0.3">
      <c r="A39" s="269" t="s">
        <v>216</v>
      </c>
      <c r="B39" s="270"/>
      <c r="C39" s="271"/>
      <c r="D39" s="31" t="s">
        <v>259</v>
      </c>
      <c r="E39" s="27"/>
      <c r="F39" s="28"/>
      <c r="G39" s="28"/>
      <c r="H39" s="116">
        <f>AVERAGE(CYCLES!$B$11,CYCLES!$C$11)*CYCLES!$D$11+AVERAGE(CYCLES!$B$12,CYCLES!$C$12)*CYCLES!$D$12</f>
        <v>11</v>
      </c>
      <c r="I39" s="116"/>
      <c r="J39" s="117"/>
      <c r="K39" s="276" t="s">
        <v>222</v>
      </c>
      <c r="L39" s="276"/>
      <c r="M39" s="276"/>
      <c r="N39" s="276"/>
      <c r="O39" s="276"/>
      <c r="P39" s="276"/>
      <c r="Q39" s="276"/>
      <c r="R39" s="277"/>
      <c r="S39" s="275" t="s">
        <v>13</v>
      </c>
      <c r="T39" s="276"/>
      <c r="U39" s="276"/>
      <c r="V39" s="276"/>
      <c r="W39" s="276"/>
      <c r="X39" s="276"/>
      <c r="Y39" s="276"/>
      <c r="Z39" s="276"/>
      <c r="AA39" s="277"/>
    </row>
    <row r="40" spans="1:27" x14ac:dyDescent="0.3">
      <c r="A40" s="272"/>
      <c r="B40" s="273"/>
      <c r="C40" s="274"/>
      <c r="D40" s="120" t="s">
        <v>385</v>
      </c>
      <c r="E40" s="121"/>
      <c r="F40" s="121"/>
      <c r="G40" s="122"/>
      <c r="H40" s="118">
        <v>21069</v>
      </c>
      <c r="I40" s="118"/>
      <c r="J40" s="119"/>
      <c r="K40" s="279"/>
      <c r="L40" s="279"/>
      <c r="M40" s="279"/>
      <c r="N40" s="279"/>
      <c r="O40" s="279"/>
      <c r="P40" s="279"/>
      <c r="Q40" s="279"/>
      <c r="R40" s="280"/>
      <c r="S40" s="278"/>
      <c r="T40" s="279"/>
      <c r="U40" s="279"/>
      <c r="V40" s="279"/>
      <c r="W40" s="279"/>
      <c r="X40" s="279"/>
      <c r="Y40" s="279"/>
      <c r="Z40" s="279"/>
      <c r="AA40" s="280"/>
    </row>
    <row r="41" spans="1:27" x14ac:dyDescent="0.3">
      <c r="A41" s="128" t="s">
        <v>11</v>
      </c>
      <c r="B41" s="129"/>
      <c r="C41" s="129"/>
      <c r="D41" s="281">
        <f>(CYCLES!$I$4*($H$39*$H$40))/(CYCLES!$I$9*$X$12)</f>
        <v>0.20442653310191811</v>
      </c>
      <c r="E41" s="282"/>
      <c r="F41" s="209" t="s">
        <v>386</v>
      </c>
      <c r="G41" s="283"/>
      <c r="H41" s="283"/>
      <c r="I41" s="283"/>
      <c r="J41" s="284"/>
      <c r="K41" s="130" t="s">
        <v>389</v>
      </c>
      <c r="L41" s="130"/>
      <c r="M41" s="130"/>
      <c r="N41" s="130"/>
      <c r="O41" s="130"/>
      <c r="P41" s="130"/>
      <c r="Q41" s="130"/>
      <c r="R41" s="131"/>
      <c r="S41" s="267" t="s">
        <v>397</v>
      </c>
      <c r="T41" s="130"/>
      <c r="U41" s="130"/>
      <c r="V41" s="130"/>
      <c r="W41" s="130"/>
      <c r="X41" s="130"/>
      <c r="Y41" s="130"/>
      <c r="Z41" s="130"/>
      <c r="AA41" s="131"/>
    </row>
    <row r="42" spans="1:27" x14ac:dyDescent="0.3">
      <c r="A42" s="65"/>
      <c r="B42" s="8"/>
      <c r="C42" s="8"/>
      <c r="D42" s="8"/>
      <c r="E42" s="71"/>
      <c r="F42" s="125">
        <f>(1-$D$41)*$H$40/$D$41</f>
        <v>81994.920716670953</v>
      </c>
      <c r="G42" s="126"/>
      <c r="H42" s="126"/>
      <c r="I42" s="126"/>
      <c r="J42" s="127"/>
      <c r="K42" s="130"/>
      <c r="L42" s="130"/>
      <c r="M42" s="130"/>
      <c r="N42" s="130"/>
      <c r="O42" s="130"/>
      <c r="P42" s="130"/>
      <c r="Q42" s="130"/>
      <c r="R42" s="131"/>
      <c r="S42" s="267"/>
      <c r="T42" s="130"/>
      <c r="U42" s="130"/>
      <c r="V42" s="130"/>
      <c r="W42" s="130"/>
      <c r="X42" s="130"/>
      <c r="Y42" s="130"/>
      <c r="Z42" s="130"/>
      <c r="AA42" s="131"/>
    </row>
    <row r="43" spans="1:27" x14ac:dyDescent="0.3">
      <c r="A43" s="128" t="s">
        <v>14</v>
      </c>
      <c r="B43" s="129"/>
      <c r="C43" s="129"/>
      <c r="D43" s="281">
        <f>(CYCLES!$I$5*$H$40*0.7)/(CYCLES!$I$10*$X$13)</f>
        <v>0.64497249950156732</v>
      </c>
      <c r="E43" s="282"/>
      <c r="F43" s="209" t="s">
        <v>386</v>
      </c>
      <c r="G43" s="283"/>
      <c r="H43" s="283"/>
      <c r="I43" s="283"/>
      <c r="J43" s="284"/>
      <c r="K43" s="130"/>
      <c r="L43" s="130"/>
      <c r="M43" s="130"/>
      <c r="N43" s="130"/>
      <c r="O43" s="130"/>
      <c r="P43" s="130"/>
      <c r="Q43" s="130"/>
      <c r="R43" s="131"/>
      <c r="S43" s="267"/>
      <c r="T43" s="130"/>
      <c r="U43" s="130"/>
      <c r="V43" s="130"/>
      <c r="W43" s="130"/>
      <c r="X43" s="130"/>
      <c r="Y43" s="130"/>
      <c r="Z43" s="130"/>
      <c r="AA43" s="131"/>
    </row>
    <row r="44" spans="1:27" x14ac:dyDescent="0.3">
      <c r="A44" s="65"/>
      <c r="B44" s="8"/>
      <c r="C44" s="8"/>
      <c r="D44" s="8"/>
      <c r="E44" s="24"/>
      <c r="F44" s="125">
        <f>(1-$D$43)*$H$40/$D$43</f>
        <v>11597.509062451587</v>
      </c>
      <c r="G44" s="126"/>
      <c r="H44" s="126"/>
      <c r="I44" s="126"/>
      <c r="J44" s="127"/>
      <c r="K44" s="130"/>
      <c r="L44" s="130"/>
      <c r="M44" s="130"/>
      <c r="N44" s="130"/>
      <c r="O44" s="130"/>
      <c r="P44" s="130"/>
      <c r="Q44" s="130"/>
      <c r="R44" s="131"/>
      <c r="S44" s="267"/>
      <c r="T44" s="130"/>
      <c r="U44" s="130"/>
      <c r="V44" s="130"/>
      <c r="W44" s="130"/>
      <c r="X44" s="130"/>
      <c r="Y44" s="130"/>
      <c r="Z44" s="130"/>
      <c r="AA44" s="131"/>
    </row>
    <row r="45" spans="1:27" x14ac:dyDescent="0.3">
      <c r="A45" s="128" t="s">
        <v>15</v>
      </c>
      <c r="B45" s="129"/>
      <c r="C45" s="129"/>
      <c r="D45" s="281">
        <f>(CYCLES!$I$6*$H$40*0.9)/(CYCLES!$I$11*$X$14)</f>
        <v>0.70582943218547833</v>
      </c>
      <c r="E45" s="282"/>
      <c r="F45" s="209" t="s">
        <v>386</v>
      </c>
      <c r="G45" s="283"/>
      <c r="H45" s="283"/>
      <c r="I45" s="283"/>
      <c r="J45" s="284"/>
      <c r="K45" s="130"/>
      <c r="L45" s="130"/>
      <c r="M45" s="130"/>
      <c r="N45" s="130"/>
      <c r="O45" s="130"/>
      <c r="P45" s="130"/>
      <c r="Q45" s="130"/>
      <c r="R45" s="131"/>
      <c r="S45" s="267"/>
      <c r="T45" s="130"/>
      <c r="U45" s="130"/>
      <c r="V45" s="130"/>
      <c r="W45" s="130"/>
      <c r="X45" s="130"/>
      <c r="Y45" s="130"/>
      <c r="Z45" s="130"/>
      <c r="AA45" s="131"/>
    </row>
    <row r="46" spans="1:27" x14ac:dyDescent="0.3">
      <c r="A46" s="65"/>
      <c r="B46" s="63"/>
      <c r="C46" s="63"/>
      <c r="D46" s="63"/>
      <c r="E46" s="64"/>
      <c r="F46" s="125">
        <f>(1-$D$45)*$H$40/$D$45</f>
        <v>8780.9878855483512</v>
      </c>
      <c r="G46" s="126"/>
      <c r="H46" s="126"/>
      <c r="I46" s="126"/>
      <c r="J46" s="127"/>
      <c r="K46" s="130"/>
      <c r="L46" s="130"/>
      <c r="M46" s="130"/>
      <c r="N46" s="130"/>
      <c r="O46" s="130"/>
      <c r="P46" s="130"/>
      <c r="Q46" s="130"/>
      <c r="R46" s="131"/>
      <c r="S46" s="267"/>
      <c r="T46" s="130"/>
      <c r="U46" s="130"/>
      <c r="V46" s="130"/>
      <c r="W46" s="130"/>
      <c r="X46" s="130"/>
      <c r="Y46" s="130"/>
      <c r="Z46" s="130"/>
      <c r="AA46" s="131"/>
    </row>
    <row r="47" spans="1:27" ht="15" thickBot="1" x14ac:dyDescent="0.35">
      <c r="A47" s="66" t="s">
        <v>214</v>
      </c>
      <c r="B47" s="123" t="s">
        <v>384</v>
      </c>
      <c r="C47" s="123"/>
      <c r="D47" s="123"/>
      <c r="E47" s="123"/>
      <c r="F47" s="123"/>
      <c r="G47" s="123"/>
      <c r="H47" s="123"/>
      <c r="I47" s="123"/>
      <c r="J47" s="124"/>
      <c r="K47" s="132"/>
      <c r="L47" s="132"/>
      <c r="M47" s="132"/>
      <c r="N47" s="132"/>
      <c r="O47" s="132"/>
      <c r="P47" s="132"/>
      <c r="Q47" s="132"/>
      <c r="R47" s="133"/>
      <c r="S47" s="268"/>
      <c r="T47" s="132"/>
      <c r="U47" s="132"/>
      <c r="V47" s="132"/>
      <c r="W47" s="132"/>
      <c r="X47" s="132"/>
      <c r="Y47" s="132"/>
      <c r="Z47" s="132"/>
      <c r="AA47" s="133"/>
    </row>
    <row r="48" spans="1:27" ht="15.75" customHeight="1" x14ac:dyDescent="0.3">
      <c r="A48" s="191" t="str">
        <f ca="1">MID(CELL("filename",A1),FIND("]",CELL("filename",A1),1)+1,30)</f>
        <v>SC17</v>
      </c>
      <c r="B48" s="192"/>
      <c r="C48" s="192"/>
      <c r="D48" s="192"/>
      <c r="E48" s="192"/>
      <c r="F48" s="192" t="s">
        <v>415</v>
      </c>
      <c r="G48" s="192"/>
      <c r="H48" s="192"/>
      <c r="I48" s="192"/>
      <c r="J48" s="192"/>
      <c r="K48" s="192"/>
      <c r="L48" s="192"/>
      <c r="M48" s="192"/>
      <c r="N48" s="192"/>
      <c r="O48" s="192"/>
      <c r="P48" s="192"/>
      <c r="Q48" s="192"/>
      <c r="R48" s="192"/>
      <c r="S48" s="192"/>
      <c r="T48" s="192"/>
      <c r="U48" s="192"/>
      <c r="V48" s="192"/>
      <c r="W48" s="197" t="s">
        <v>253</v>
      </c>
      <c r="X48" s="197"/>
      <c r="Y48" s="179" t="str">
        <f ca="1">+CONCATENATE(A48,"_2")</f>
        <v>SC17_2</v>
      </c>
      <c r="Z48" s="179"/>
      <c r="AA48" s="180"/>
    </row>
    <row r="49" spans="1:28" ht="15" customHeight="1" x14ac:dyDescent="0.3">
      <c r="A49" s="193"/>
      <c r="B49" s="194"/>
      <c r="C49" s="194"/>
      <c r="D49" s="194"/>
      <c r="E49" s="194"/>
      <c r="F49" s="194"/>
      <c r="G49" s="194"/>
      <c r="H49" s="194"/>
      <c r="I49" s="194"/>
      <c r="J49" s="194"/>
      <c r="K49" s="194"/>
      <c r="L49" s="194"/>
      <c r="M49" s="194"/>
      <c r="N49" s="194"/>
      <c r="O49" s="194"/>
      <c r="P49" s="194"/>
      <c r="Q49" s="194"/>
      <c r="R49" s="194"/>
      <c r="S49" s="194"/>
      <c r="T49" s="194"/>
      <c r="U49" s="194"/>
      <c r="V49" s="194"/>
      <c r="W49" s="198" t="s">
        <v>254</v>
      </c>
      <c r="X49" s="198"/>
      <c r="Y49" s="200" t="str">
        <f>Y2</f>
        <v>V3</v>
      </c>
      <c r="Z49" s="200"/>
      <c r="AA49" s="201"/>
    </row>
    <row r="50" spans="1:28" ht="15.75" customHeight="1" thickBot="1" x14ac:dyDescent="0.35">
      <c r="A50" s="195"/>
      <c r="B50" s="196"/>
      <c r="C50" s="196"/>
      <c r="D50" s="196"/>
      <c r="E50" s="196"/>
      <c r="F50" s="196"/>
      <c r="G50" s="196"/>
      <c r="H50" s="196"/>
      <c r="I50" s="196"/>
      <c r="J50" s="196"/>
      <c r="K50" s="196"/>
      <c r="L50" s="196"/>
      <c r="M50" s="196"/>
      <c r="N50" s="196"/>
      <c r="O50" s="196"/>
      <c r="P50" s="196"/>
      <c r="Q50" s="196"/>
      <c r="R50" s="196"/>
      <c r="S50" s="196"/>
      <c r="T50" s="196"/>
      <c r="U50" s="196"/>
      <c r="V50" s="196"/>
      <c r="W50" s="199" t="s">
        <v>255</v>
      </c>
      <c r="X50" s="199"/>
      <c r="Y50" s="202">
        <f>Y3</f>
        <v>43136</v>
      </c>
      <c r="Z50" s="202"/>
      <c r="AA50" s="203"/>
    </row>
    <row r="51" spans="1:28" ht="19.95" customHeight="1" thickTop="1" x14ac:dyDescent="0.3">
      <c r="A51" s="292" t="s">
        <v>463</v>
      </c>
      <c r="B51" s="293"/>
      <c r="C51" s="293"/>
      <c r="D51" s="293"/>
      <c r="E51" s="293"/>
      <c r="F51" s="293"/>
      <c r="G51" s="293"/>
      <c r="H51" s="293"/>
      <c r="I51" s="293"/>
      <c r="J51" s="293"/>
      <c r="K51" s="293"/>
      <c r="L51" s="293"/>
      <c r="M51" s="293"/>
      <c r="N51" s="293"/>
      <c r="O51" s="293"/>
      <c r="P51" s="293"/>
      <c r="Q51" s="293"/>
      <c r="R51" s="289" t="s">
        <v>446</v>
      </c>
      <c r="S51" s="290"/>
      <c r="T51" s="289" t="s">
        <v>443</v>
      </c>
      <c r="U51" s="290"/>
      <c r="V51" s="289" t="s">
        <v>416</v>
      </c>
      <c r="W51" s="291"/>
      <c r="X51" s="289" t="s">
        <v>462</v>
      </c>
      <c r="Y51" s="290"/>
      <c r="Z51" s="294" t="s">
        <v>447</v>
      </c>
      <c r="AA51" s="295"/>
      <c r="AB51" s="76" t="s">
        <v>449</v>
      </c>
    </row>
    <row r="52" spans="1:28" ht="25.5" customHeight="1" x14ac:dyDescent="0.3">
      <c r="A52" s="346" t="s">
        <v>418</v>
      </c>
      <c r="B52" s="96"/>
      <c r="C52" s="97"/>
      <c r="D52" s="101" t="s">
        <v>424</v>
      </c>
      <c r="E52" s="102"/>
      <c r="F52" s="102"/>
      <c r="G52" s="102"/>
      <c r="H52" s="102"/>
      <c r="I52" s="102"/>
      <c r="J52" s="102"/>
      <c r="K52" s="102"/>
      <c r="L52" s="102"/>
      <c r="M52" s="102"/>
      <c r="N52" s="102"/>
      <c r="O52" s="102"/>
      <c r="P52" s="102"/>
      <c r="Q52" s="103"/>
      <c r="R52" s="86" t="s">
        <v>444</v>
      </c>
      <c r="S52" s="87"/>
      <c r="T52" s="86" t="s">
        <v>448</v>
      </c>
      <c r="U52" s="87"/>
      <c r="V52" s="86"/>
      <c r="W52" s="87"/>
      <c r="X52" s="86"/>
      <c r="Y52" s="87"/>
      <c r="Z52" s="285" t="s">
        <v>429</v>
      </c>
      <c r="AA52" s="286"/>
      <c r="AB52" s="78"/>
    </row>
    <row r="53" spans="1:28" ht="25.5" customHeight="1" x14ac:dyDescent="0.3">
      <c r="A53" s="347"/>
      <c r="B53" s="99"/>
      <c r="C53" s="100"/>
      <c r="D53" s="88" t="s">
        <v>425</v>
      </c>
      <c r="E53" s="89"/>
      <c r="F53" s="89"/>
      <c r="G53" s="89"/>
      <c r="H53" s="89"/>
      <c r="I53" s="89"/>
      <c r="J53" s="89"/>
      <c r="K53" s="89"/>
      <c r="L53" s="89"/>
      <c r="M53" s="89"/>
      <c r="N53" s="89"/>
      <c r="O53" s="89"/>
      <c r="P53" s="89"/>
      <c r="Q53" s="90"/>
      <c r="R53" s="91" t="s">
        <v>444</v>
      </c>
      <c r="S53" s="92"/>
      <c r="T53" s="93" t="s">
        <v>448</v>
      </c>
      <c r="U53" s="94"/>
      <c r="V53" s="91"/>
      <c r="W53" s="92"/>
      <c r="X53" s="91"/>
      <c r="Y53" s="92"/>
      <c r="Z53" s="93" t="s">
        <v>430</v>
      </c>
      <c r="AA53" s="287"/>
      <c r="AB53" s="80"/>
    </row>
    <row r="54" spans="1:28" ht="19.95" customHeight="1" x14ac:dyDescent="0.3">
      <c r="A54" s="347"/>
      <c r="B54" s="99"/>
      <c r="C54" s="100"/>
      <c r="D54" s="88" t="s">
        <v>440</v>
      </c>
      <c r="E54" s="89"/>
      <c r="F54" s="89"/>
      <c r="G54" s="89"/>
      <c r="H54" s="89"/>
      <c r="I54" s="89"/>
      <c r="J54" s="89"/>
      <c r="K54" s="89"/>
      <c r="L54" s="89"/>
      <c r="M54" s="89"/>
      <c r="N54" s="89"/>
      <c r="O54" s="89"/>
      <c r="P54" s="89"/>
      <c r="Q54" s="90"/>
      <c r="R54" s="91" t="s">
        <v>444</v>
      </c>
      <c r="S54" s="92"/>
      <c r="T54" s="93">
        <v>0</v>
      </c>
      <c r="U54" s="94"/>
      <c r="V54" s="91"/>
      <c r="W54" s="92"/>
      <c r="X54" s="91"/>
      <c r="Y54" s="92"/>
      <c r="Z54" s="305" t="s">
        <v>431</v>
      </c>
      <c r="AA54" s="301"/>
      <c r="AB54" s="300" t="s">
        <v>450</v>
      </c>
    </row>
    <row r="55" spans="1:28" ht="19.95" customHeight="1" x14ac:dyDescent="0.3">
      <c r="A55" s="347"/>
      <c r="B55" s="99"/>
      <c r="C55" s="100"/>
      <c r="D55" s="88" t="s">
        <v>439</v>
      </c>
      <c r="E55" s="89"/>
      <c r="F55" s="89"/>
      <c r="G55" s="89"/>
      <c r="H55" s="89"/>
      <c r="I55" s="89"/>
      <c r="J55" s="89"/>
      <c r="K55" s="89"/>
      <c r="L55" s="89"/>
      <c r="M55" s="89"/>
      <c r="N55" s="89"/>
      <c r="O55" s="89"/>
      <c r="P55" s="89"/>
      <c r="Q55" s="90"/>
      <c r="R55" s="91" t="s">
        <v>445</v>
      </c>
      <c r="S55" s="92"/>
      <c r="T55" s="93">
        <v>0</v>
      </c>
      <c r="U55" s="94"/>
      <c r="V55" s="91"/>
      <c r="W55" s="92"/>
      <c r="X55" s="91"/>
      <c r="Y55" s="92"/>
      <c r="Z55" s="298"/>
      <c r="AA55" s="296"/>
      <c r="AB55" s="303"/>
    </row>
    <row r="56" spans="1:28" ht="19.95" customHeight="1" x14ac:dyDescent="0.3">
      <c r="A56" s="347"/>
      <c r="B56" s="99"/>
      <c r="C56" s="100"/>
      <c r="D56" s="113" t="s">
        <v>441</v>
      </c>
      <c r="E56" s="114"/>
      <c r="F56" s="114"/>
      <c r="G56" s="114"/>
      <c r="H56" s="114"/>
      <c r="I56" s="114"/>
      <c r="J56" s="114"/>
      <c r="K56" s="114"/>
      <c r="L56" s="114"/>
      <c r="M56" s="114"/>
      <c r="N56" s="114"/>
      <c r="O56" s="114"/>
      <c r="P56" s="114"/>
      <c r="Q56" s="115"/>
      <c r="R56" s="91" t="s">
        <v>444</v>
      </c>
      <c r="S56" s="92"/>
      <c r="T56" s="109">
        <v>0</v>
      </c>
      <c r="U56" s="110"/>
      <c r="V56" s="91"/>
      <c r="W56" s="92"/>
      <c r="X56" s="111"/>
      <c r="Y56" s="112"/>
      <c r="Z56" s="106"/>
      <c r="AA56" s="107"/>
      <c r="AB56" s="304"/>
    </row>
    <row r="57" spans="1:28" ht="19.95" customHeight="1" x14ac:dyDescent="0.3">
      <c r="A57" s="346" t="s">
        <v>417</v>
      </c>
      <c r="B57" s="96"/>
      <c r="C57" s="97"/>
      <c r="D57" s="101" t="s">
        <v>428</v>
      </c>
      <c r="E57" s="102"/>
      <c r="F57" s="102"/>
      <c r="G57" s="102"/>
      <c r="H57" s="102"/>
      <c r="I57" s="102"/>
      <c r="J57" s="102"/>
      <c r="K57" s="102"/>
      <c r="L57" s="102"/>
      <c r="M57" s="102"/>
      <c r="N57" s="102"/>
      <c r="O57" s="102"/>
      <c r="P57" s="102"/>
      <c r="Q57" s="103"/>
      <c r="R57" s="86" t="s">
        <v>444</v>
      </c>
      <c r="S57" s="87"/>
      <c r="T57" s="86">
        <v>0</v>
      </c>
      <c r="U57" s="87"/>
      <c r="V57" s="86"/>
      <c r="W57" s="87"/>
      <c r="X57" s="86"/>
      <c r="Y57" s="87"/>
      <c r="Z57" s="104" t="s">
        <v>432</v>
      </c>
      <c r="AA57" s="105"/>
      <c r="AB57" s="300">
        <v>65280220</v>
      </c>
    </row>
    <row r="58" spans="1:28" ht="19.95" customHeight="1" x14ac:dyDescent="0.3">
      <c r="A58" s="347"/>
      <c r="B58" s="99"/>
      <c r="C58" s="100"/>
      <c r="D58" s="88" t="s">
        <v>419</v>
      </c>
      <c r="E58" s="89"/>
      <c r="F58" s="89"/>
      <c r="G58" s="89"/>
      <c r="H58" s="89"/>
      <c r="I58" s="89"/>
      <c r="J58" s="89"/>
      <c r="K58" s="89"/>
      <c r="L58" s="89"/>
      <c r="M58" s="89"/>
      <c r="N58" s="89"/>
      <c r="O58" s="89"/>
      <c r="P58" s="89"/>
      <c r="Q58" s="90"/>
      <c r="R58" s="91" t="s">
        <v>444</v>
      </c>
      <c r="S58" s="92"/>
      <c r="T58" s="93">
        <v>0</v>
      </c>
      <c r="U58" s="94"/>
      <c r="V58" s="91"/>
      <c r="W58" s="92"/>
      <c r="X58" s="111"/>
      <c r="Y58" s="112"/>
      <c r="Z58" s="298"/>
      <c r="AA58" s="296"/>
      <c r="AB58" s="303"/>
    </row>
    <row r="59" spans="1:28" ht="19.95" customHeight="1" x14ac:dyDescent="0.3">
      <c r="A59" s="347"/>
      <c r="B59" s="99"/>
      <c r="C59" s="100"/>
      <c r="D59" s="88" t="s">
        <v>438</v>
      </c>
      <c r="E59" s="89"/>
      <c r="F59" s="89"/>
      <c r="G59" s="89"/>
      <c r="H59" s="89"/>
      <c r="I59" s="89"/>
      <c r="J59" s="89"/>
      <c r="K59" s="89"/>
      <c r="L59" s="89"/>
      <c r="M59" s="89"/>
      <c r="N59" s="89"/>
      <c r="O59" s="89"/>
      <c r="P59" s="89"/>
      <c r="Q59" s="90"/>
      <c r="R59" s="91" t="s">
        <v>445</v>
      </c>
      <c r="S59" s="92"/>
      <c r="T59" s="93">
        <v>1</v>
      </c>
      <c r="U59" s="94"/>
      <c r="V59" s="91"/>
      <c r="W59" s="92"/>
      <c r="X59" s="91"/>
      <c r="Y59" s="92"/>
      <c r="Z59" s="298"/>
      <c r="AA59" s="296"/>
      <c r="AB59" s="303"/>
    </row>
    <row r="60" spans="1:28" ht="19.95" customHeight="1" x14ac:dyDescent="0.3">
      <c r="A60" s="347"/>
      <c r="B60" s="99"/>
      <c r="C60" s="100"/>
      <c r="D60" s="88" t="s">
        <v>442</v>
      </c>
      <c r="E60" s="89"/>
      <c r="F60" s="89"/>
      <c r="G60" s="89"/>
      <c r="H60" s="89"/>
      <c r="I60" s="89"/>
      <c r="J60" s="89"/>
      <c r="K60" s="89"/>
      <c r="L60" s="89"/>
      <c r="M60" s="89"/>
      <c r="N60" s="89"/>
      <c r="O60" s="89"/>
      <c r="P60" s="89"/>
      <c r="Q60" s="90"/>
      <c r="R60" s="91" t="s">
        <v>444</v>
      </c>
      <c r="S60" s="92"/>
      <c r="T60" s="93">
        <v>1</v>
      </c>
      <c r="U60" s="94"/>
      <c r="V60" s="91"/>
      <c r="W60" s="92"/>
      <c r="X60" s="91"/>
      <c r="Y60" s="92"/>
      <c r="Z60" s="299"/>
      <c r="AA60" s="297"/>
      <c r="AB60" s="348"/>
    </row>
    <row r="61" spans="1:28" ht="19.95" customHeight="1" x14ac:dyDescent="0.3">
      <c r="A61" s="347"/>
      <c r="B61" s="99"/>
      <c r="C61" s="100"/>
      <c r="D61" s="88" t="s">
        <v>427</v>
      </c>
      <c r="E61" s="89"/>
      <c r="F61" s="89"/>
      <c r="G61" s="89"/>
      <c r="H61" s="89"/>
      <c r="I61" s="89"/>
      <c r="J61" s="89"/>
      <c r="K61" s="89"/>
      <c r="L61" s="89"/>
      <c r="M61" s="89"/>
      <c r="N61" s="89"/>
      <c r="O61" s="89"/>
      <c r="P61" s="89"/>
      <c r="Q61" s="90"/>
      <c r="R61" s="91" t="s">
        <v>444</v>
      </c>
      <c r="S61" s="92"/>
      <c r="T61" s="93">
        <v>0</v>
      </c>
      <c r="U61" s="94"/>
      <c r="V61" s="91"/>
      <c r="W61" s="92"/>
      <c r="X61" s="91"/>
      <c r="Y61" s="92"/>
      <c r="Z61" s="305" t="s">
        <v>433</v>
      </c>
      <c r="AA61" s="301"/>
      <c r="AB61" s="302" t="s">
        <v>451</v>
      </c>
    </row>
    <row r="62" spans="1:28" ht="19.95" customHeight="1" x14ac:dyDescent="0.3">
      <c r="A62" s="347"/>
      <c r="B62" s="99"/>
      <c r="C62" s="100"/>
      <c r="D62" s="88" t="s">
        <v>420</v>
      </c>
      <c r="E62" s="89"/>
      <c r="F62" s="89"/>
      <c r="G62" s="89"/>
      <c r="H62" s="89"/>
      <c r="I62" s="89"/>
      <c r="J62" s="89"/>
      <c r="K62" s="89"/>
      <c r="L62" s="89"/>
      <c r="M62" s="89"/>
      <c r="N62" s="89"/>
      <c r="O62" s="89"/>
      <c r="P62" s="89"/>
      <c r="Q62" s="90"/>
      <c r="R62" s="91" t="s">
        <v>444</v>
      </c>
      <c r="S62" s="92"/>
      <c r="T62" s="93">
        <v>0</v>
      </c>
      <c r="U62" s="94"/>
      <c r="V62" s="91"/>
      <c r="W62" s="92"/>
      <c r="X62" s="111"/>
      <c r="Y62" s="112"/>
      <c r="Z62" s="299"/>
      <c r="AA62" s="297"/>
      <c r="AB62" s="348"/>
    </row>
    <row r="63" spans="1:28" ht="19.95" customHeight="1" x14ac:dyDescent="0.3">
      <c r="A63" s="347"/>
      <c r="B63" s="99"/>
      <c r="C63" s="100"/>
      <c r="D63" s="88" t="s">
        <v>421</v>
      </c>
      <c r="E63" s="89"/>
      <c r="F63" s="89"/>
      <c r="G63" s="89"/>
      <c r="H63" s="89"/>
      <c r="I63" s="89"/>
      <c r="J63" s="89"/>
      <c r="K63" s="89"/>
      <c r="L63" s="89"/>
      <c r="M63" s="89"/>
      <c r="N63" s="89"/>
      <c r="O63" s="89"/>
      <c r="P63" s="89"/>
      <c r="Q63" s="90"/>
      <c r="R63" s="91" t="s">
        <v>445</v>
      </c>
      <c r="S63" s="92"/>
      <c r="T63" s="93">
        <v>1</v>
      </c>
      <c r="U63" s="94"/>
      <c r="V63" s="91"/>
      <c r="W63" s="92"/>
      <c r="X63" s="91"/>
      <c r="Y63" s="92"/>
      <c r="Z63" s="93" t="s">
        <v>434</v>
      </c>
      <c r="AA63" s="287"/>
      <c r="AB63" s="79"/>
    </row>
    <row r="64" spans="1:28" ht="31.2" customHeight="1" thickBot="1" x14ac:dyDescent="0.35">
      <c r="A64" s="349" t="s">
        <v>423</v>
      </c>
      <c r="B64" s="307"/>
      <c r="C64" s="308"/>
      <c r="D64" s="309" t="s">
        <v>437</v>
      </c>
      <c r="E64" s="310"/>
      <c r="F64" s="310"/>
      <c r="G64" s="310"/>
      <c r="H64" s="310"/>
      <c r="I64" s="310"/>
      <c r="J64" s="310"/>
      <c r="K64" s="310"/>
      <c r="L64" s="310"/>
      <c r="M64" s="310"/>
      <c r="N64" s="310"/>
      <c r="O64" s="310"/>
      <c r="P64" s="310"/>
      <c r="Q64" s="311"/>
      <c r="R64" s="312" t="s">
        <v>444</v>
      </c>
      <c r="S64" s="313"/>
      <c r="T64" s="312">
        <v>1</v>
      </c>
      <c r="U64" s="313"/>
      <c r="V64" s="312"/>
      <c r="W64" s="313"/>
      <c r="X64" s="312"/>
      <c r="Y64" s="313"/>
      <c r="Z64" s="314" t="s">
        <v>436</v>
      </c>
      <c r="AA64" s="315"/>
      <c r="AB64" s="81"/>
    </row>
    <row r="65" ht="15" thickTop="1" x14ac:dyDescent="0.3"/>
  </sheetData>
  <mergeCells count="200">
    <mergeCell ref="A64:C64"/>
    <mergeCell ref="D64:Q64"/>
    <mergeCell ref="R64:S64"/>
    <mergeCell ref="T64:U64"/>
    <mergeCell ref="V64:W64"/>
    <mergeCell ref="X64:Y64"/>
    <mergeCell ref="Z64:AA64"/>
    <mergeCell ref="A57:C63"/>
    <mergeCell ref="D57:Q57"/>
    <mergeCell ref="R57:S57"/>
    <mergeCell ref="T57:U57"/>
    <mergeCell ref="V57:W57"/>
    <mergeCell ref="X57:Y57"/>
    <mergeCell ref="Z57:AA60"/>
    <mergeCell ref="D59:Q59"/>
    <mergeCell ref="R59:S59"/>
    <mergeCell ref="T59:U59"/>
    <mergeCell ref="V59:W59"/>
    <mergeCell ref="X59:Y59"/>
    <mergeCell ref="D60:Q60"/>
    <mergeCell ref="R60:S60"/>
    <mergeCell ref="T60:U60"/>
    <mergeCell ref="V60:W60"/>
    <mergeCell ref="X60:Y60"/>
    <mergeCell ref="AB57:AB60"/>
    <mergeCell ref="D58:Q58"/>
    <mergeCell ref="R58:S58"/>
    <mergeCell ref="T58:U58"/>
    <mergeCell ref="D63:Q63"/>
    <mergeCell ref="R63:S63"/>
    <mergeCell ref="T63:U63"/>
    <mergeCell ref="V63:W63"/>
    <mergeCell ref="X63:Y63"/>
    <mergeCell ref="Z63:AA63"/>
    <mergeCell ref="R61:S61"/>
    <mergeCell ref="T61:U61"/>
    <mergeCell ref="V61:W61"/>
    <mergeCell ref="X61:Y61"/>
    <mergeCell ref="Z61:AA62"/>
    <mergeCell ref="AB61:AB62"/>
    <mergeCell ref="D62:Q62"/>
    <mergeCell ref="R62:S62"/>
    <mergeCell ref="T62:U62"/>
    <mergeCell ref="V62:W62"/>
    <mergeCell ref="X62:Y62"/>
    <mergeCell ref="D61:Q61"/>
    <mergeCell ref="V58:W58"/>
    <mergeCell ref="X58:Y58"/>
    <mergeCell ref="Z54:AA56"/>
    <mergeCell ref="AB54:AB56"/>
    <mergeCell ref="D55:Q55"/>
    <mergeCell ref="R55:S55"/>
    <mergeCell ref="T55:U55"/>
    <mergeCell ref="V55:W55"/>
    <mergeCell ref="X55:Y55"/>
    <mergeCell ref="D56:Q56"/>
    <mergeCell ref="R56:S56"/>
    <mergeCell ref="T56:U56"/>
    <mergeCell ref="V56:W56"/>
    <mergeCell ref="X56:Y56"/>
    <mergeCell ref="A51:Q51"/>
    <mergeCell ref="R51:S51"/>
    <mergeCell ref="T51:U51"/>
    <mergeCell ref="V51:W51"/>
    <mergeCell ref="X51:Y51"/>
    <mergeCell ref="Z51:AA51"/>
    <mergeCell ref="A52:C56"/>
    <mergeCell ref="D52:Q52"/>
    <mergeCell ref="R52:S52"/>
    <mergeCell ref="T52:U52"/>
    <mergeCell ref="V52:W52"/>
    <mergeCell ref="X52:Y52"/>
    <mergeCell ref="Z52:AA52"/>
    <mergeCell ref="D53:Q53"/>
    <mergeCell ref="R53:S53"/>
    <mergeCell ref="T53:U53"/>
    <mergeCell ref="V53:W53"/>
    <mergeCell ref="X53:Y53"/>
    <mergeCell ref="Z53:AA53"/>
    <mergeCell ref="D54:Q54"/>
    <mergeCell ref="R54:S54"/>
    <mergeCell ref="T54:U54"/>
    <mergeCell ref="V54:W54"/>
    <mergeCell ref="X54:Y54"/>
    <mergeCell ref="R4:V5"/>
    <mergeCell ref="W4:X4"/>
    <mergeCell ref="Y4:AA4"/>
    <mergeCell ref="W5:X5"/>
    <mergeCell ref="Y5:AA5"/>
    <mergeCell ref="A32:C32"/>
    <mergeCell ref="E32:AA33"/>
    <mergeCell ref="A33:D33"/>
    <mergeCell ref="A48:E50"/>
    <mergeCell ref="F48:V50"/>
    <mergeCell ref="W48:X48"/>
    <mergeCell ref="Y48:AA48"/>
    <mergeCell ref="W49:X49"/>
    <mergeCell ref="Y49:AA49"/>
    <mergeCell ref="W50:X50"/>
    <mergeCell ref="Y50:AA50"/>
    <mergeCell ref="A38:AA38"/>
    <mergeCell ref="A39:C40"/>
    <mergeCell ref="H39:J39"/>
    <mergeCell ref="K39:R40"/>
    <mergeCell ref="S39:AA40"/>
    <mergeCell ref="D40:G40"/>
    <mergeCell ref="H40:J40"/>
    <mergeCell ref="A41:C41"/>
    <mergeCell ref="D41:E41"/>
    <mergeCell ref="F41:J41"/>
    <mergeCell ref="K41:R47"/>
    <mergeCell ref="S41:AA47"/>
    <mergeCell ref="F42:J42"/>
    <mergeCell ref="A43:C43"/>
    <mergeCell ref="D43:E43"/>
    <mergeCell ref="F43:J43"/>
    <mergeCell ref="F44:J44"/>
    <mergeCell ref="A45:C45"/>
    <mergeCell ref="D45:E45"/>
    <mergeCell ref="F45:J45"/>
    <mergeCell ref="F46:J46"/>
    <mergeCell ref="B47:J47"/>
    <mergeCell ref="Z35:AA35"/>
    <mergeCell ref="D36:E36"/>
    <mergeCell ref="F36:M36"/>
    <mergeCell ref="N36:O36"/>
    <mergeCell ref="P36:Q36"/>
    <mergeCell ref="R36:Y36"/>
    <mergeCell ref="Z36:AA36"/>
    <mergeCell ref="A34:C37"/>
    <mergeCell ref="D34:E34"/>
    <mergeCell ref="F34:M34"/>
    <mergeCell ref="P34:Q34"/>
    <mergeCell ref="R34:Y34"/>
    <mergeCell ref="D35:E35"/>
    <mergeCell ref="F35:M35"/>
    <mergeCell ref="N35:O35"/>
    <mergeCell ref="P35:Q35"/>
    <mergeCell ref="R35:Y35"/>
    <mergeCell ref="D37:E37"/>
    <mergeCell ref="F37:M37"/>
    <mergeCell ref="N37:O37"/>
    <mergeCell ref="P37:Q37"/>
    <mergeCell ref="R37:Y37"/>
    <mergeCell ref="Z37:AA37"/>
    <mergeCell ref="N9:U9"/>
    <mergeCell ref="V9:W9"/>
    <mergeCell ref="A28:C28"/>
    <mergeCell ref="E28:AA29"/>
    <mergeCell ref="A29:D29"/>
    <mergeCell ref="A30:C30"/>
    <mergeCell ref="E30:AA31"/>
    <mergeCell ref="A31:D31"/>
    <mergeCell ref="A24:C24"/>
    <mergeCell ref="E24:AA25"/>
    <mergeCell ref="A25:D25"/>
    <mergeCell ref="A26:C26"/>
    <mergeCell ref="E26:AA27"/>
    <mergeCell ref="A27:D27"/>
    <mergeCell ref="W1:X1"/>
    <mergeCell ref="Y1:AA1"/>
    <mergeCell ref="W2:X2"/>
    <mergeCell ref="Y2:AA2"/>
    <mergeCell ref="W3:X3"/>
    <mergeCell ref="Y3:AA3"/>
    <mergeCell ref="A19:D19"/>
    <mergeCell ref="E19:AA19"/>
    <mergeCell ref="N12:Q12"/>
    <mergeCell ref="U12:W12"/>
    <mergeCell ref="X12:AA12"/>
    <mergeCell ref="N10:U10"/>
    <mergeCell ref="V10:W10"/>
    <mergeCell ref="N11:T11"/>
    <mergeCell ref="U11:AA11"/>
    <mergeCell ref="X6:AA10"/>
    <mergeCell ref="N7:Q7"/>
    <mergeCell ref="R7:S7"/>
    <mergeCell ref="N8:W8"/>
    <mergeCell ref="N14:Q14"/>
    <mergeCell ref="U14:W14"/>
    <mergeCell ref="X14:AA14"/>
    <mergeCell ref="Q16:T16"/>
    <mergeCell ref="V16:AA18"/>
    <mergeCell ref="A1:E3"/>
    <mergeCell ref="F1:V3"/>
    <mergeCell ref="A20:C20"/>
    <mergeCell ref="E20:AA21"/>
    <mergeCell ref="A21:D21"/>
    <mergeCell ref="A22:C22"/>
    <mergeCell ref="E22:AA23"/>
    <mergeCell ref="A23:D23"/>
    <mergeCell ref="Q17:T17"/>
    <mergeCell ref="A4:M18"/>
    <mergeCell ref="N4:Q5"/>
    <mergeCell ref="N6:Q6"/>
    <mergeCell ref="R6:S6"/>
    <mergeCell ref="T6:W7"/>
    <mergeCell ref="N13:Q13"/>
    <mergeCell ref="U13:W13"/>
    <mergeCell ref="X13:AA13"/>
  </mergeCells>
  <phoneticPr fontId="4" type="noConversion"/>
  <conditionalFormatting sqref="X6:AA10">
    <cfRule type="colorScale" priority="8">
      <colorScale>
        <cfvo type="num" val="1"/>
        <cfvo type="num" val="5"/>
        <cfvo type="num" val="10"/>
        <color rgb="FFFF0000"/>
        <color rgb="FFFFFF00"/>
        <color rgb="FF00B050"/>
      </colorScale>
    </cfRule>
  </conditionalFormatting>
  <conditionalFormatting sqref="D41:E41 D43:E43 D45:E45">
    <cfRule type="cellIs" dxfId="13" priority="1" operator="greaterThanOrEqual">
      <formula>1</formula>
    </cfRule>
    <cfRule type="cellIs" dxfId="12" priority="2" operator="between">
      <formula>0.9</formula>
      <formula>1</formula>
    </cfRule>
  </conditionalFormatting>
  <printOptions horizontalCentered="1" verticalCentered="1"/>
  <pageMargins left="0.25" right="0.25" top="0.75" bottom="0.75" header="0.3" footer="0.3"/>
  <pageSetup paperSize="9" scale="74" fitToHeight="0" orientation="portrait" r:id="rId1"/>
  <rowBreaks count="1" manualBreakCount="1">
    <brk id="47"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pageSetUpPr fitToPage="1"/>
  </sheetPr>
  <dimension ref="A1:AB65"/>
  <sheetViews>
    <sheetView view="pageBreakPreview" topLeftCell="A43" zoomScaleNormal="120" zoomScaleSheetLayoutView="100" zoomScalePageLayoutView="120" workbookViewId="0">
      <selection activeCell="A51" sqref="A51:XFD142"/>
    </sheetView>
  </sheetViews>
  <sheetFormatPr defaultColWidth="3.33203125" defaultRowHeight="14.4" x14ac:dyDescent="0.3"/>
  <cols>
    <col min="4" max="4" width="4.6640625" customWidth="1"/>
    <col min="6" max="6" width="3.33203125" customWidth="1"/>
    <col min="20" max="20" width="3.33203125" customWidth="1"/>
    <col min="27" max="27" width="4" customWidth="1"/>
    <col min="28" max="28" width="40.6640625" customWidth="1"/>
  </cols>
  <sheetData>
    <row r="1" spans="1:27" ht="15" customHeight="1" x14ac:dyDescent="0.3">
      <c r="A1" s="191" t="str">
        <f ca="1">MID(CELL("filename",A1),FIND("]",CELL("filename",A1),1)+1,30)</f>
        <v>SC18</v>
      </c>
      <c r="B1" s="192"/>
      <c r="C1" s="192"/>
      <c r="D1" s="192"/>
      <c r="E1" s="192"/>
      <c r="F1" s="192" t="s">
        <v>12</v>
      </c>
      <c r="G1" s="192"/>
      <c r="H1" s="192"/>
      <c r="I1" s="192"/>
      <c r="J1" s="192"/>
      <c r="K1" s="192"/>
      <c r="L1" s="192"/>
      <c r="M1" s="192"/>
      <c r="N1" s="192"/>
      <c r="O1" s="192"/>
      <c r="P1" s="192"/>
      <c r="Q1" s="192"/>
      <c r="R1" s="192"/>
      <c r="S1" s="192"/>
      <c r="T1" s="192"/>
      <c r="U1" s="192"/>
      <c r="V1" s="192"/>
      <c r="W1" s="197" t="s">
        <v>253</v>
      </c>
      <c r="X1" s="197"/>
      <c r="Y1" s="179" t="str">
        <f ca="1">+CONCATENATE(A1,"_1")</f>
        <v>SC18_1</v>
      </c>
      <c r="Z1" s="179"/>
      <c r="AA1" s="180"/>
    </row>
    <row r="2" spans="1:27" ht="15" customHeight="1" x14ac:dyDescent="0.3">
      <c r="A2" s="193"/>
      <c r="B2" s="194"/>
      <c r="C2" s="194"/>
      <c r="D2" s="194"/>
      <c r="E2" s="194"/>
      <c r="F2" s="194"/>
      <c r="G2" s="194"/>
      <c r="H2" s="194"/>
      <c r="I2" s="194"/>
      <c r="J2" s="194"/>
      <c r="K2" s="194"/>
      <c r="L2" s="194"/>
      <c r="M2" s="194"/>
      <c r="N2" s="194"/>
      <c r="O2" s="194"/>
      <c r="P2" s="194"/>
      <c r="Q2" s="194"/>
      <c r="R2" s="194"/>
      <c r="S2" s="194"/>
      <c r="T2" s="194"/>
      <c r="U2" s="194"/>
      <c r="V2" s="194"/>
      <c r="W2" s="198" t="s">
        <v>254</v>
      </c>
      <c r="X2" s="198"/>
      <c r="Y2" s="200" t="s">
        <v>414</v>
      </c>
      <c r="Z2" s="200"/>
      <c r="AA2" s="201"/>
    </row>
    <row r="3" spans="1:27" ht="15" customHeight="1" thickBot="1" x14ac:dyDescent="0.35">
      <c r="A3" s="195"/>
      <c r="B3" s="196"/>
      <c r="C3" s="196"/>
      <c r="D3" s="196"/>
      <c r="E3" s="196"/>
      <c r="F3" s="196"/>
      <c r="G3" s="196"/>
      <c r="H3" s="196"/>
      <c r="I3" s="196"/>
      <c r="J3" s="196"/>
      <c r="K3" s="196"/>
      <c r="L3" s="196"/>
      <c r="M3" s="196"/>
      <c r="N3" s="196"/>
      <c r="O3" s="196"/>
      <c r="P3" s="196"/>
      <c r="Q3" s="196"/>
      <c r="R3" s="196"/>
      <c r="S3" s="196"/>
      <c r="T3" s="196"/>
      <c r="U3" s="196"/>
      <c r="V3" s="196"/>
      <c r="W3" s="199" t="s">
        <v>255</v>
      </c>
      <c r="X3" s="199"/>
      <c r="Y3" s="202">
        <v>43136</v>
      </c>
      <c r="Z3" s="202"/>
      <c r="AA3" s="203"/>
    </row>
    <row r="4" spans="1:27" ht="15.75" customHeight="1" thickTop="1" x14ac:dyDescent="0.3">
      <c r="A4" s="212"/>
      <c r="B4" s="213"/>
      <c r="C4" s="213"/>
      <c r="D4" s="213"/>
      <c r="E4" s="213"/>
      <c r="F4" s="213"/>
      <c r="G4" s="213"/>
      <c r="H4" s="213"/>
      <c r="I4" s="213"/>
      <c r="J4" s="213"/>
      <c r="K4" s="213"/>
      <c r="L4" s="213"/>
      <c r="M4" s="214"/>
      <c r="N4" s="221" t="s">
        <v>325</v>
      </c>
      <c r="O4" s="221"/>
      <c r="P4" s="221"/>
      <c r="Q4" s="222"/>
      <c r="R4" s="231" t="s">
        <v>239</v>
      </c>
      <c r="S4" s="232"/>
      <c r="T4" s="232"/>
      <c r="U4" s="232"/>
      <c r="V4" s="232"/>
      <c r="W4" s="343" t="s">
        <v>256</v>
      </c>
      <c r="X4" s="343"/>
      <c r="Y4" s="344" t="s">
        <v>258</v>
      </c>
      <c r="Z4" s="344"/>
      <c r="AA4" s="345"/>
    </row>
    <row r="5" spans="1:27" ht="15.75" customHeight="1" thickBot="1" x14ac:dyDescent="0.35">
      <c r="A5" s="215"/>
      <c r="B5" s="216"/>
      <c r="C5" s="216"/>
      <c r="D5" s="216"/>
      <c r="E5" s="216"/>
      <c r="F5" s="216"/>
      <c r="G5" s="216"/>
      <c r="H5" s="216"/>
      <c r="I5" s="216"/>
      <c r="J5" s="216"/>
      <c r="K5" s="216"/>
      <c r="L5" s="216"/>
      <c r="M5" s="217"/>
      <c r="N5" s="223"/>
      <c r="O5" s="223"/>
      <c r="P5" s="223"/>
      <c r="Q5" s="224"/>
      <c r="R5" s="234"/>
      <c r="S5" s="235"/>
      <c r="T5" s="235"/>
      <c r="U5" s="235"/>
      <c r="V5" s="235"/>
      <c r="W5" s="198" t="s">
        <v>257</v>
      </c>
      <c r="X5" s="198"/>
      <c r="Y5" s="353">
        <v>4120</v>
      </c>
      <c r="Z5" s="353"/>
      <c r="AA5" s="354"/>
    </row>
    <row r="6" spans="1:27" ht="15" customHeight="1" x14ac:dyDescent="0.3">
      <c r="A6" s="215"/>
      <c r="B6" s="216"/>
      <c r="C6" s="216"/>
      <c r="D6" s="216"/>
      <c r="E6" s="216"/>
      <c r="F6" s="216"/>
      <c r="G6" s="216"/>
      <c r="H6" s="216"/>
      <c r="I6" s="216"/>
      <c r="J6" s="216"/>
      <c r="K6" s="216"/>
      <c r="L6" s="216"/>
      <c r="M6" s="217"/>
      <c r="N6" s="225" t="s">
        <v>260</v>
      </c>
      <c r="O6" s="226"/>
      <c r="P6" s="226"/>
      <c r="Q6" s="226"/>
      <c r="R6" s="179">
        <v>2007</v>
      </c>
      <c r="S6" s="180"/>
      <c r="T6" s="169" t="s">
        <v>9</v>
      </c>
      <c r="U6" s="170"/>
      <c r="V6" s="170"/>
      <c r="W6" s="171"/>
      <c r="X6" s="147">
        <v>4</v>
      </c>
      <c r="Y6" s="148"/>
      <c r="Z6" s="148"/>
      <c r="AA6" s="149"/>
    </row>
    <row r="7" spans="1:27" ht="15.75" customHeight="1" thickBot="1" x14ac:dyDescent="0.35">
      <c r="A7" s="215"/>
      <c r="B7" s="216"/>
      <c r="C7" s="216"/>
      <c r="D7" s="216"/>
      <c r="E7" s="216"/>
      <c r="F7" s="216"/>
      <c r="G7" s="216"/>
      <c r="H7" s="216"/>
      <c r="I7" s="216"/>
      <c r="J7" s="216"/>
      <c r="K7" s="216"/>
      <c r="L7" s="216"/>
      <c r="M7" s="217"/>
      <c r="N7" s="229" t="s">
        <v>261</v>
      </c>
      <c r="O7" s="230"/>
      <c r="P7" s="230"/>
      <c r="Q7" s="230"/>
      <c r="R7" s="181">
        <f>2018-R6</f>
        <v>11</v>
      </c>
      <c r="S7" s="182"/>
      <c r="T7" s="172"/>
      <c r="U7" s="173"/>
      <c r="V7" s="173"/>
      <c r="W7" s="174"/>
      <c r="X7" s="150"/>
      <c r="Y7" s="151"/>
      <c r="Z7" s="151"/>
      <c r="AA7" s="152"/>
    </row>
    <row r="8" spans="1:27" ht="15" customHeight="1" x14ac:dyDescent="0.3">
      <c r="A8" s="215"/>
      <c r="B8" s="216"/>
      <c r="C8" s="216"/>
      <c r="D8" s="216"/>
      <c r="E8" s="216"/>
      <c r="F8" s="216"/>
      <c r="G8" s="216"/>
      <c r="H8" s="216"/>
      <c r="I8" s="216"/>
      <c r="J8" s="216"/>
      <c r="K8" s="216"/>
      <c r="L8" s="216"/>
      <c r="M8" s="217"/>
      <c r="N8" s="166" t="s">
        <v>8</v>
      </c>
      <c r="O8" s="167"/>
      <c r="P8" s="167"/>
      <c r="Q8" s="167"/>
      <c r="R8" s="167"/>
      <c r="S8" s="167"/>
      <c r="T8" s="167"/>
      <c r="U8" s="167"/>
      <c r="V8" s="167"/>
      <c r="W8" s="168"/>
      <c r="X8" s="150"/>
      <c r="Y8" s="151"/>
      <c r="Z8" s="151"/>
      <c r="AA8" s="152"/>
    </row>
    <row r="9" spans="1:27" ht="15" customHeight="1" x14ac:dyDescent="0.3">
      <c r="A9" s="215"/>
      <c r="B9" s="216"/>
      <c r="C9" s="216"/>
      <c r="D9" s="216"/>
      <c r="E9" s="216"/>
      <c r="F9" s="216"/>
      <c r="G9" s="216"/>
      <c r="H9" s="216"/>
      <c r="I9" s="216"/>
      <c r="J9" s="216"/>
      <c r="K9" s="216"/>
      <c r="L9" s="216"/>
      <c r="M9" s="217"/>
      <c r="N9" s="227" t="s">
        <v>252</v>
      </c>
      <c r="O9" s="228"/>
      <c r="P9" s="228"/>
      <c r="Q9" s="228"/>
      <c r="R9" s="228"/>
      <c r="S9" s="228"/>
      <c r="T9" s="228"/>
      <c r="U9" s="228"/>
      <c r="V9" s="144">
        <v>40</v>
      </c>
      <c r="W9" s="210"/>
      <c r="X9" s="150"/>
      <c r="Y9" s="151"/>
      <c r="Z9" s="151"/>
      <c r="AA9" s="152"/>
    </row>
    <row r="10" spans="1:27" ht="15.75" customHeight="1" thickBot="1" x14ac:dyDescent="0.35">
      <c r="A10" s="215"/>
      <c r="B10" s="216"/>
      <c r="C10" s="216"/>
      <c r="D10" s="216"/>
      <c r="E10" s="216"/>
      <c r="F10" s="216"/>
      <c r="G10" s="216"/>
      <c r="H10" s="216"/>
      <c r="I10" s="216"/>
      <c r="J10" s="216"/>
      <c r="K10" s="216"/>
      <c r="L10" s="216"/>
      <c r="M10" s="217"/>
      <c r="N10" s="206" t="s">
        <v>226</v>
      </c>
      <c r="O10" s="207"/>
      <c r="P10" s="207"/>
      <c r="Q10" s="207"/>
      <c r="R10" s="207"/>
      <c r="S10" s="207"/>
      <c r="T10" s="207"/>
      <c r="U10" s="207"/>
      <c r="V10" s="208" t="s">
        <v>227</v>
      </c>
      <c r="W10" s="209"/>
      <c r="X10" s="153"/>
      <c r="Y10" s="154"/>
      <c r="Z10" s="154"/>
      <c r="AA10" s="155"/>
    </row>
    <row r="11" spans="1:27" x14ac:dyDescent="0.3">
      <c r="A11" s="215"/>
      <c r="B11" s="216"/>
      <c r="C11" s="216"/>
      <c r="D11" s="216"/>
      <c r="E11" s="216"/>
      <c r="F11" s="216"/>
      <c r="G11" s="216"/>
      <c r="H11" s="216"/>
      <c r="I11" s="216"/>
      <c r="J11" s="216"/>
      <c r="K11" s="216"/>
      <c r="L11" s="216"/>
      <c r="M11" s="217"/>
      <c r="N11" s="211" t="s">
        <v>3</v>
      </c>
      <c r="O11" s="188"/>
      <c r="P11" s="188"/>
      <c r="Q11" s="188"/>
      <c r="R11" s="188"/>
      <c r="S11" s="188"/>
      <c r="T11" s="188"/>
      <c r="U11" s="187" t="s">
        <v>228</v>
      </c>
      <c r="V11" s="188"/>
      <c r="W11" s="188"/>
      <c r="X11" s="189"/>
      <c r="Y11" s="189"/>
      <c r="Z11" s="189"/>
      <c r="AA11" s="190"/>
    </row>
    <row r="12" spans="1:27" ht="15" customHeight="1" x14ac:dyDescent="0.3">
      <c r="A12" s="215"/>
      <c r="B12" s="216"/>
      <c r="C12" s="216"/>
      <c r="D12" s="216"/>
      <c r="E12" s="216"/>
      <c r="F12" s="216"/>
      <c r="G12" s="216"/>
      <c r="H12" s="216"/>
      <c r="I12" s="216"/>
      <c r="J12" s="216"/>
      <c r="K12" s="216"/>
      <c r="L12" s="216"/>
      <c r="M12" s="217"/>
      <c r="N12" s="204" t="s">
        <v>234</v>
      </c>
      <c r="O12" s="205"/>
      <c r="P12" s="205"/>
      <c r="Q12" s="205"/>
      <c r="R12" s="44" t="s">
        <v>223</v>
      </c>
      <c r="S12" s="44" t="s">
        <v>221</v>
      </c>
      <c r="T12" s="25" t="str">
        <f>+INDEX('CLASSIF FEM'!$N$3:$N$42,MATCH(CONCATENATE(R12,"-",S12),'CLASSIF FEM'!$M$3:$M$42))</f>
        <v>A6</v>
      </c>
      <c r="U12" s="175" t="s">
        <v>237</v>
      </c>
      <c r="V12" s="175"/>
      <c r="W12" s="175"/>
      <c r="X12" s="185">
        <f>+INDEX('CLASSIF FEM'!$C$3:$C$42,MATCH(CONCATENATE(R12,"-",S12,"-",T12),'CLASSIF FEM'!$A$3:$A$42))</f>
        <v>1000000</v>
      </c>
      <c r="Y12" s="185"/>
      <c r="Z12" s="185"/>
      <c r="AA12" s="186"/>
    </row>
    <row r="13" spans="1:27" x14ac:dyDescent="0.3">
      <c r="A13" s="215"/>
      <c r="B13" s="216"/>
      <c r="C13" s="216"/>
      <c r="D13" s="216"/>
      <c r="E13" s="216"/>
      <c r="F13" s="216"/>
      <c r="G13" s="216"/>
      <c r="H13" s="216"/>
      <c r="I13" s="216"/>
      <c r="J13" s="216"/>
      <c r="K13" s="216"/>
      <c r="L13" s="216"/>
      <c r="M13" s="217"/>
      <c r="N13" s="204" t="s">
        <v>235</v>
      </c>
      <c r="O13" s="205"/>
      <c r="P13" s="205"/>
      <c r="Q13" s="205"/>
      <c r="R13" s="44" t="s">
        <v>329</v>
      </c>
      <c r="S13" s="44" t="s">
        <v>213</v>
      </c>
      <c r="T13" s="26" t="str">
        <f>+INDEX('CLASSIF FEM'!$Q$3:$Q$42,MATCH(CONCATENATE(R13,"-",S13),'CLASSIF FEM'!$P$3:$P$42))</f>
        <v>M6</v>
      </c>
      <c r="U13" s="175" t="s">
        <v>238</v>
      </c>
      <c r="V13" s="175"/>
      <c r="W13" s="175"/>
      <c r="X13" s="185">
        <f>+INDEX('CLASSIF FEM'!$I$3:$I$42,MATCH(CONCATENATE('SC18'!R13,"-",'SC18'!S13,"-",'SC18'!T13),'CLASSIF FEM'!$G$3:$G$42))</f>
        <v>12500</v>
      </c>
      <c r="Y13" s="185"/>
      <c r="Z13" s="185"/>
      <c r="AA13" s="186"/>
    </row>
    <row r="14" spans="1:27" x14ac:dyDescent="0.3">
      <c r="A14" s="215"/>
      <c r="B14" s="216"/>
      <c r="C14" s="216"/>
      <c r="D14" s="216"/>
      <c r="E14" s="216"/>
      <c r="F14" s="216"/>
      <c r="G14" s="216"/>
      <c r="H14" s="216"/>
      <c r="I14" s="216"/>
      <c r="J14" s="216"/>
      <c r="K14" s="216"/>
      <c r="L14" s="216"/>
      <c r="M14" s="217"/>
      <c r="N14" s="204" t="s">
        <v>236</v>
      </c>
      <c r="O14" s="205"/>
      <c r="P14" s="205"/>
      <c r="Q14" s="205"/>
      <c r="R14" s="44" t="s">
        <v>329</v>
      </c>
      <c r="S14" s="44" t="s">
        <v>213</v>
      </c>
      <c r="T14" s="26" t="str">
        <f>+INDEX('CLASSIF FEM'!$Q$3:$Q$42,MATCH(CONCATENATE(R14,"-",S14),'CLASSIF FEM'!$P$3:$P$42))</f>
        <v>M6</v>
      </c>
      <c r="U14" s="175" t="s">
        <v>238</v>
      </c>
      <c r="V14" s="175"/>
      <c r="W14" s="175"/>
      <c r="X14" s="185">
        <f>+INDEX('CLASSIF FEM'!$I$3:$I$42,MATCH(CONCATENATE('SC18'!R14,"-",'SC18'!S14,"-",'SC18'!T14),'CLASSIF FEM'!$G$3:$G$42))</f>
        <v>12500</v>
      </c>
      <c r="Y14" s="185"/>
      <c r="Z14" s="185"/>
      <c r="AA14" s="186"/>
    </row>
    <row r="15" spans="1:27" x14ac:dyDescent="0.3">
      <c r="A15" s="215"/>
      <c r="B15" s="216"/>
      <c r="C15" s="216"/>
      <c r="D15" s="216"/>
      <c r="E15" s="216"/>
      <c r="F15" s="216"/>
      <c r="G15" s="216"/>
      <c r="H15" s="216"/>
      <c r="I15" s="216"/>
      <c r="J15" s="216"/>
      <c r="K15" s="216"/>
      <c r="L15" s="216"/>
      <c r="M15" s="217"/>
      <c r="N15" s="36"/>
      <c r="O15" s="37"/>
      <c r="P15" s="37"/>
      <c r="Q15" s="37"/>
      <c r="R15" s="37"/>
      <c r="S15" s="37"/>
      <c r="T15" s="37"/>
      <c r="U15" s="37"/>
      <c r="V15" s="37"/>
      <c r="W15" s="37"/>
      <c r="X15" s="37"/>
      <c r="Y15" s="37"/>
      <c r="Z15" s="37"/>
      <c r="AA15" s="69"/>
    </row>
    <row r="16" spans="1:27" ht="15" customHeight="1" x14ac:dyDescent="0.3">
      <c r="A16" s="215"/>
      <c r="B16" s="216"/>
      <c r="C16" s="216"/>
      <c r="D16" s="216"/>
      <c r="E16" s="216"/>
      <c r="F16" s="216"/>
      <c r="G16" s="216"/>
      <c r="H16" s="216"/>
      <c r="I16" s="216"/>
      <c r="J16" s="216"/>
      <c r="K16" s="216"/>
      <c r="L16" s="216"/>
      <c r="M16" s="217"/>
      <c r="N16" s="36"/>
      <c r="O16" s="38" t="s">
        <v>4</v>
      </c>
      <c r="P16" s="39"/>
      <c r="Q16" s="337" t="s">
        <v>5</v>
      </c>
      <c r="R16" s="338"/>
      <c r="S16" s="338"/>
      <c r="T16" s="338"/>
      <c r="U16" s="40" t="s">
        <v>7</v>
      </c>
      <c r="V16" s="339" t="s">
        <v>10</v>
      </c>
      <c r="W16" s="339"/>
      <c r="X16" s="339"/>
      <c r="Y16" s="339"/>
      <c r="Z16" s="339"/>
      <c r="AA16" s="340"/>
    </row>
    <row r="17" spans="1:27" x14ac:dyDescent="0.3">
      <c r="A17" s="215"/>
      <c r="B17" s="216"/>
      <c r="C17" s="216"/>
      <c r="D17" s="216"/>
      <c r="E17" s="216"/>
      <c r="F17" s="216"/>
      <c r="G17" s="216"/>
      <c r="H17" s="216"/>
      <c r="I17" s="216"/>
      <c r="J17" s="216"/>
      <c r="K17" s="216"/>
      <c r="L17" s="216"/>
      <c r="M17" s="217"/>
      <c r="N17" s="36"/>
      <c r="O17" s="37"/>
      <c r="P17" s="43" t="s">
        <v>248</v>
      </c>
      <c r="Q17" s="337" t="s">
        <v>6</v>
      </c>
      <c r="R17" s="338"/>
      <c r="S17" s="338"/>
      <c r="T17" s="338"/>
      <c r="U17" s="37"/>
      <c r="V17" s="339"/>
      <c r="W17" s="339"/>
      <c r="X17" s="339"/>
      <c r="Y17" s="339"/>
      <c r="Z17" s="339"/>
      <c r="AA17" s="340"/>
    </row>
    <row r="18" spans="1:27" ht="15" thickBot="1" x14ac:dyDescent="0.35">
      <c r="A18" s="218"/>
      <c r="B18" s="219"/>
      <c r="C18" s="219"/>
      <c r="D18" s="219"/>
      <c r="E18" s="219"/>
      <c r="F18" s="219"/>
      <c r="G18" s="219"/>
      <c r="H18" s="219"/>
      <c r="I18" s="219"/>
      <c r="J18" s="219"/>
      <c r="K18" s="219"/>
      <c r="L18" s="219"/>
      <c r="M18" s="220"/>
      <c r="N18" s="41"/>
      <c r="O18" s="42"/>
      <c r="P18" s="42"/>
      <c r="Q18" s="42"/>
      <c r="R18" s="42"/>
      <c r="S18" s="42"/>
      <c r="T18" s="42"/>
      <c r="U18" s="42"/>
      <c r="V18" s="341"/>
      <c r="W18" s="341"/>
      <c r="X18" s="341"/>
      <c r="Y18" s="341"/>
      <c r="Z18" s="341"/>
      <c r="AA18" s="342"/>
    </row>
    <row r="19" spans="1:27" x14ac:dyDescent="0.3">
      <c r="A19" s="156" t="s">
        <v>232</v>
      </c>
      <c r="B19" s="157"/>
      <c r="C19" s="157"/>
      <c r="D19" s="157"/>
      <c r="E19" s="158" t="s">
        <v>262</v>
      </c>
      <c r="F19" s="158"/>
      <c r="G19" s="158"/>
      <c r="H19" s="158"/>
      <c r="I19" s="158"/>
      <c r="J19" s="158"/>
      <c r="K19" s="158"/>
      <c r="L19" s="158"/>
      <c r="M19" s="158"/>
      <c r="N19" s="158"/>
      <c r="O19" s="158"/>
      <c r="P19" s="158"/>
      <c r="Q19" s="158"/>
      <c r="R19" s="158"/>
      <c r="S19" s="158"/>
      <c r="T19" s="158"/>
      <c r="U19" s="158"/>
      <c r="V19" s="158"/>
      <c r="W19" s="158"/>
      <c r="X19" s="158"/>
      <c r="Y19" s="158"/>
      <c r="Z19" s="158"/>
      <c r="AA19" s="159"/>
    </row>
    <row r="20" spans="1:27" x14ac:dyDescent="0.3">
      <c r="A20" s="145" t="s">
        <v>11</v>
      </c>
      <c r="B20" s="146"/>
      <c r="C20" s="146"/>
      <c r="D20" s="6">
        <v>80</v>
      </c>
      <c r="E20" s="160" t="s">
        <v>293</v>
      </c>
      <c r="F20" s="161"/>
      <c r="G20" s="161"/>
      <c r="H20" s="161"/>
      <c r="I20" s="161"/>
      <c r="J20" s="161"/>
      <c r="K20" s="161"/>
      <c r="L20" s="161"/>
      <c r="M20" s="161"/>
      <c r="N20" s="161"/>
      <c r="O20" s="161"/>
      <c r="P20" s="161"/>
      <c r="Q20" s="161"/>
      <c r="R20" s="161"/>
      <c r="S20" s="161"/>
      <c r="T20" s="161"/>
      <c r="U20" s="161"/>
      <c r="V20" s="161"/>
      <c r="W20" s="161"/>
      <c r="X20" s="161"/>
      <c r="Y20" s="161"/>
      <c r="Z20" s="161"/>
      <c r="AA20" s="162"/>
    </row>
    <row r="21" spans="1:27" x14ac:dyDescent="0.3">
      <c r="A21" s="143"/>
      <c r="B21" s="144"/>
      <c r="C21" s="144"/>
      <c r="D21" s="144"/>
      <c r="E21" s="163"/>
      <c r="F21" s="164"/>
      <c r="G21" s="164"/>
      <c r="H21" s="164"/>
      <c r="I21" s="164"/>
      <c r="J21" s="164"/>
      <c r="K21" s="164"/>
      <c r="L21" s="164"/>
      <c r="M21" s="164"/>
      <c r="N21" s="164"/>
      <c r="O21" s="164"/>
      <c r="P21" s="164"/>
      <c r="Q21" s="164"/>
      <c r="R21" s="164"/>
      <c r="S21" s="164"/>
      <c r="T21" s="164"/>
      <c r="U21" s="164"/>
      <c r="V21" s="164"/>
      <c r="W21" s="164"/>
      <c r="X21" s="164"/>
      <c r="Y21" s="164"/>
      <c r="Z21" s="164"/>
      <c r="AA21" s="165"/>
    </row>
    <row r="22" spans="1:27" x14ac:dyDescent="0.3">
      <c r="A22" s="145" t="s">
        <v>14</v>
      </c>
      <c r="B22" s="146"/>
      <c r="C22" s="146"/>
      <c r="D22" s="6">
        <v>30</v>
      </c>
      <c r="E22" s="176" t="s">
        <v>294</v>
      </c>
      <c r="F22" s="177"/>
      <c r="G22" s="177"/>
      <c r="H22" s="177"/>
      <c r="I22" s="177"/>
      <c r="J22" s="177"/>
      <c r="K22" s="177"/>
      <c r="L22" s="177"/>
      <c r="M22" s="177"/>
      <c r="N22" s="177"/>
      <c r="O22" s="177"/>
      <c r="P22" s="177"/>
      <c r="Q22" s="177"/>
      <c r="R22" s="177"/>
      <c r="S22" s="177"/>
      <c r="T22" s="177"/>
      <c r="U22" s="177"/>
      <c r="V22" s="177"/>
      <c r="W22" s="177"/>
      <c r="X22" s="177"/>
      <c r="Y22" s="177"/>
      <c r="Z22" s="177"/>
      <c r="AA22" s="178"/>
    </row>
    <row r="23" spans="1:27" x14ac:dyDescent="0.3">
      <c r="A23" s="143"/>
      <c r="B23" s="144"/>
      <c r="C23" s="144"/>
      <c r="D23" s="144"/>
      <c r="E23" s="177"/>
      <c r="F23" s="177"/>
      <c r="G23" s="177"/>
      <c r="H23" s="177"/>
      <c r="I23" s="177"/>
      <c r="J23" s="177"/>
      <c r="K23" s="177"/>
      <c r="L23" s="177"/>
      <c r="M23" s="177"/>
      <c r="N23" s="177"/>
      <c r="O23" s="177"/>
      <c r="P23" s="177"/>
      <c r="Q23" s="177"/>
      <c r="R23" s="177"/>
      <c r="S23" s="177"/>
      <c r="T23" s="177"/>
      <c r="U23" s="177"/>
      <c r="V23" s="177"/>
      <c r="W23" s="177"/>
      <c r="X23" s="177"/>
      <c r="Y23" s="177"/>
      <c r="Z23" s="177"/>
      <c r="AA23" s="178"/>
    </row>
    <row r="24" spans="1:27" x14ac:dyDescent="0.3">
      <c r="A24" s="145" t="s">
        <v>15</v>
      </c>
      <c r="B24" s="146"/>
      <c r="C24" s="146"/>
      <c r="D24" s="6">
        <v>50</v>
      </c>
      <c r="E24" s="176" t="s">
        <v>295</v>
      </c>
      <c r="F24" s="177"/>
      <c r="G24" s="177"/>
      <c r="H24" s="177"/>
      <c r="I24" s="177"/>
      <c r="J24" s="177"/>
      <c r="K24" s="177"/>
      <c r="L24" s="177"/>
      <c r="M24" s="177"/>
      <c r="N24" s="177"/>
      <c r="O24" s="177"/>
      <c r="P24" s="177"/>
      <c r="Q24" s="177"/>
      <c r="R24" s="177"/>
      <c r="S24" s="177"/>
      <c r="T24" s="177"/>
      <c r="U24" s="177"/>
      <c r="V24" s="177"/>
      <c r="W24" s="177"/>
      <c r="X24" s="177"/>
      <c r="Y24" s="177"/>
      <c r="Z24" s="177"/>
      <c r="AA24" s="178"/>
    </row>
    <row r="25" spans="1:27" x14ac:dyDescent="0.3">
      <c r="A25" s="143"/>
      <c r="B25" s="144"/>
      <c r="C25" s="144"/>
      <c r="D25" s="144"/>
      <c r="E25" s="177"/>
      <c r="F25" s="177"/>
      <c r="G25" s="177"/>
      <c r="H25" s="177"/>
      <c r="I25" s="177"/>
      <c r="J25" s="177"/>
      <c r="K25" s="177"/>
      <c r="L25" s="177"/>
      <c r="M25" s="177"/>
      <c r="N25" s="177"/>
      <c r="O25" s="177"/>
      <c r="P25" s="177"/>
      <c r="Q25" s="177"/>
      <c r="R25" s="177"/>
      <c r="S25" s="177"/>
      <c r="T25" s="177"/>
      <c r="U25" s="177"/>
      <c r="V25" s="177"/>
      <c r="W25" s="177"/>
      <c r="X25" s="177"/>
      <c r="Y25" s="177"/>
      <c r="Z25" s="177"/>
      <c r="AA25" s="178"/>
    </row>
    <row r="26" spans="1:27" x14ac:dyDescent="0.3">
      <c r="A26" s="145" t="s">
        <v>229</v>
      </c>
      <c r="B26" s="146"/>
      <c r="C26" s="146"/>
      <c r="D26" s="6">
        <v>10</v>
      </c>
      <c r="E26" s="350" t="s">
        <v>310</v>
      </c>
      <c r="F26" s="351"/>
      <c r="G26" s="351"/>
      <c r="H26" s="351"/>
      <c r="I26" s="351"/>
      <c r="J26" s="351"/>
      <c r="K26" s="351"/>
      <c r="L26" s="351"/>
      <c r="M26" s="351"/>
      <c r="N26" s="351"/>
      <c r="O26" s="351"/>
      <c r="P26" s="351"/>
      <c r="Q26" s="351"/>
      <c r="R26" s="351"/>
      <c r="S26" s="351"/>
      <c r="T26" s="351"/>
      <c r="U26" s="351"/>
      <c r="V26" s="351"/>
      <c r="W26" s="351"/>
      <c r="X26" s="351"/>
      <c r="Y26" s="351"/>
      <c r="Z26" s="351"/>
      <c r="AA26" s="352"/>
    </row>
    <row r="27" spans="1:27" x14ac:dyDescent="0.3">
      <c r="A27" s="143"/>
      <c r="B27" s="144"/>
      <c r="C27" s="144"/>
      <c r="D27" s="144"/>
      <c r="E27" s="351"/>
      <c r="F27" s="351"/>
      <c r="G27" s="351"/>
      <c r="H27" s="351"/>
      <c r="I27" s="351"/>
      <c r="J27" s="351"/>
      <c r="K27" s="351"/>
      <c r="L27" s="351"/>
      <c r="M27" s="351"/>
      <c r="N27" s="351"/>
      <c r="O27" s="351"/>
      <c r="P27" s="351"/>
      <c r="Q27" s="351"/>
      <c r="R27" s="351"/>
      <c r="S27" s="351"/>
      <c r="T27" s="351"/>
      <c r="U27" s="351"/>
      <c r="V27" s="351"/>
      <c r="W27" s="351"/>
      <c r="X27" s="351"/>
      <c r="Y27" s="351"/>
      <c r="Z27" s="351"/>
      <c r="AA27" s="352"/>
    </row>
    <row r="28" spans="1:27" x14ac:dyDescent="0.3">
      <c r="A28" s="247" t="s">
        <v>230</v>
      </c>
      <c r="B28" s="248"/>
      <c r="C28" s="249"/>
      <c r="D28" s="6">
        <v>80</v>
      </c>
      <c r="E28" s="160" t="s">
        <v>303</v>
      </c>
      <c r="F28" s="288"/>
      <c r="G28" s="288"/>
      <c r="H28" s="288"/>
      <c r="I28" s="288"/>
      <c r="J28" s="288"/>
      <c r="K28" s="288"/>
      <c r="L28" s="288"/>
      <c r="M28" s="288"/>
      <c r="N28" s="288"/>
      <c r="O28" s="288"/>
      <c r="P28" s="288"/>
      <c r="Q28" s="288"/>
      <c r="R28" s="288"/>
      <c r="S28" s="288"/>
      <c r="T28" s="288"/>
      <c r="U28" s="288"/>
      <c r="V28" s="288"/>
      <c r="W28" s="288"/>
      <c r="X28" s="288"/>
      <c r="Y28" s="288"/>
      <c r="Z28" s="288"/>
      <c r="AA28" s="322"/>
    </row>
    <row r="29" spans="1:27" x14ac:dyDescent="0.3">
      <c r="A29" s="238"/>
      <c r="B29" s="239"/>
      <c r="C29" s="239"/>
      <c r="D29" s="240"/>
      <c r="E29" s="323"/>
      <c r="F29" s="324"/>
      <c r="G29" s="324"/>
      <c r="H29" s="324"/>
      <c r="I29" s="324"/>
      <c r="J29" s="324"/>
      <c r="K29" s="324"/>
      <c r="L29" s="324"/>
      <c r="M29" s="324"/>
      <c r="N29" s="324"/>
      <c r="O29" s="324"/>
      <c r="P29" s="324"/>
      <c r="Q29" s="324"/>
      <c r="R29" s="324"/>
      <c r="S29" s="324"/>
      <c r="T29" s="324"/>
      <c r="U29" s="324"/>
      <c r="V29" s="324"/>
      <c r="W29" s="324"/>
      <c r="X29" s="324"/>
      <c r="Y29" s="324"/>
      <c r="Z29" s="324"/>
      <c r="AA29" s="325"/>
    </row>
    <row r="30" spans="1:27" x14ac:dyDescent="0.3">
      <c r="A30" s="145" t="s">
        <v>231</v>
      </c>
      <c r="B30" s="146"/>
      <c r="C30" s="146"/>
      <c r="D30" s="6">
        <v>90</v>
      </c>
      <c r="E30" s="176" t="s">
        <v>292</v>
      </c>
      <c r="F30" s="177"/>
      <c r="G30" s="177"/>
      <c r="H30" s="177"/>
      <c r="I30" s="177"/>
      <c r="J30" s="177"/>
      <c r="K30" s="177"/>
      <c r="L30" s="177"/>
      <c r="M30" s="177"/>
      <c r="N30" s="177"/>
      <c r="O30" s="177"/>
      <c r="P30" s="177"/>
      <c r="Q30" s="177"/>
      <c r="R30" s="177"/>
      <c r="S30" s="177"/>
      <c r="T30" s="177"/>
      <c r="U30" s="177"/>
      <c r="V30" s="177"/>
      <c r="W30" s="177"/>
      <c r="X30" s="177"/>
      <c r="Y30" s="177"/>
      <c r="Z30" s="177"/>
      <c r="AA30" s="178"/>
    </row>
    <row r="31" spans="1:27" x14ac:dyDescent="0.3">
      <c r="A31" s="143"/>
      <c r="B31" s="144"/>
      <c r="C31" s="144"/>
      <c r="D31" s="144"/>
      <c r="E31" s="177"/>
      <c r="F31" s="177"/>
      <c r="G31" s="177"/>
      <c r="H31" s="177"/>
      <c r="I31" s="177"/>
      <c r="J31" s="177"/>
      <c r="K31" s="177"/>
      <c r="L31" s="177"/>
      <c r="M31" s="177"/>
      <c r="N31" s="177"/>
      <c r="O31" s="177"/>
      <c r="P31" s="177"/>
      <c r="Q31" s="177"/>
      <c r="R31" s="177"/>
      <c r="S31" s="177"/>
      <c r="T31" s="177"/>
      <c r="U31" s="177"/>
      <c r="V31" s="177"/>
      <c r="W31" s="177"/>
      <c r="X31" s="177"/>
      <c r="Y31" s="177"/>
      <c r="Z31" s="177"/>
      <c r="AA31" s="178"/>
    </row>
    <row r="32" spans="1:27" x14ac:dyDescent="0.3">
      <c r="A32" s="250" t="s">
        <v>243</v>
      </c>
      <c r="B32" s="251"/>
      <c r="C32" s="251"/>
      <c r="D32" s="34">
        <v>80</v>
      </c>
      <c r="E32" s="252" t="s">
        <v>291</v>
      </c>
      <c r="F32" s="253"/>
      <c r="G32" s="253"/>
      <c r="H32" s="253"/>
      <c r="I32" s="253"/>
      <c r="J32" s="253"/>
      <c r="K32" s="253"/>
      <c r="L32" s="253"/>
      <c r="M32" s="253"/>
      <c r="N32" s="253"/>
      <c r="O32" s="253"/>
      <c r="P32" s="253"/>
      <c r="Q32" s="253"/>
      <c r="R32" s="253"/>
      <c r="S32" s="253"/>
      <c r="T32" s="253"/>
      <c r="U32" s="253"/>
      <c r="V32" s="253"/>
      <c r="W32" s="253"/>
      <c r="X32" s="253"/>
      <c r="Y32" s="253"/>
      <c r="Z32" s="253"/>
      <c r="AA32" s="254"/>
    </row>
    <row r="33" spans="1:27" ht="15" thickBot="1" x14ac:dyDescent="0.35">
      <c r="A33" s="257"/>
      <c r="B33" s="123"/>
      <c r="C33" s="123"/>
      <c r="D33" s="123"/>
      <c r="E33" s="255"/>
      <c r="F33" s="255"/>
      <c r="G33" s="255"/>
      <c r="H33" s="255"/>
      <c r="I33" s="255"/>
      <c r="J33" s="255"/>
      <c r="K33" s="255"/>
      <c r="L33" s="255"/>
      <c r="M33" s="255"/>
      <c r="N33" s="255"/>
      <c r="O33" s="255"/>
      <c r="P33" s="255"/>
      <c r="Q33" s="255"/>
      <c r="R33" s="255"/>
      <c r="S33" s="255"/>
      <c r="T33" s="255"/>
      <c r="U33" s="255"/>
      <c r="V33" s="255"/>
      <c r="W33" s="255"/>
      <c r="X33" s="255"/>
      <c r="Y33" s="255"/>
      <c r="Z33" s="255"/>
      <c r="AA33" s="256"/>
    </row>
    <row r="34" spans="1:27" x14ac:dyDescent="0.3">
      <c r="A34" s="258" t="s">
        <v>16</v>
      </c>
      <c r="B34" s="259"/>
      <c r="C34" s="260"/>
      <c r="D34" s="138" t="s">
        <v>17</v>
      </c>
      <c r="E34" s="137"/>
      <c r="F34" s="137" t="s">
        <v>19</v>
      </c>
      <c r="G34" s="137"/>
      <c r="H34" s="137"/>
      <c r="I34" s="137"/>
      <c r="J34" s="137"/>
      <c r="K34" s="137"/>
      <c r="L34" s="137"/>
      <c r="M34" s="137"/>
      <c r="N34" s="32" t="s">
        <v>18</v>
      </c>
      <c r="O34" s="33"/>
      <c r="P34" s="138" t="s">
        <v>17</v>
      </c>
      <c r="Q34" s="137"/>
      <c r="R34" s="137" t="s">
        <v>19</v>
      </c>
      <c r="S34" s="137"/>
      <c r="T34" s="137"/>
      <c r="U34" s="137"/>
      <c r="V34" s="137"/>
      <c r="W34" s="137"/>
      <c r="X34" s="137"/>
      <c r="Y34" s="137"/>
      <c r="Z34" s="32" t="s">
        <v>18</v>
      </c>
      <c r="AA34" s="33"/>
    </row>
    <row r="35" spans="1:27" x14ac:dyDescent="0.3">
      <c r="A35" s="261"/>
      <c r="B35" s="262"/>
      <c r="C35" s="263"/>
      <c r="D35" s="134"/>
      <c r="E35" s="135"/>
      <c r="F35" s="135"/>
      <c r="G35" s="135"/>
      <c r="H35" s="135"/>
      <c r="I35" s="135"/>
      <c r="J35" s="135"/>
      <c r="K35" s="135"/>
      <c r="L35" s="135"/>
      <c r="M35" s="135"/>
      <c r="N35" s="120"/>
      <c r="O35" s="136"/>
      <c r="P35" s="134"/>
      <c r="Q35" s="135"/>
      <c r="R35" s="135"/>
      <c r="S35" s="135"/>
      <c r="T35" s="135"/>
      <c r="U35" s="135"/>
      <c r="V35" s="135"/>
      <c r="W35" s="135"/>
      <c r="X35" s="135"/>
      <c r="Y35" s="135"/>
      <c r="Z35" s="120"/>
      <c r="AA35" s="136"/>
    </row>
    <row r="36" spans="1:27" x14ac:dyDescent="0.3">
      <c r="A36" s="261"/>
      <c r="B36" s="262"/>
      <c r="C36" s="263"/>
      <c r="D36" s="134"/>
      <c r="E36" s="135"/>
      <c r="F36" s="135"/>
      <c r="G36" s="135"/>
      <c r="H36" s="135"/>
      <c r="I36" s="135"/>
      <c r="J36" s="135"/>
      <c r="K36" s="135"/>
      <c r="L36" s="135"/>
      <c r="M36" s="135"/>
      <c r="N36" s="120"/>
      <c r="O36" s="136"/>
      <c r="P36" s="134"/>
      <c r="Q36" s="135"/>
      <c r="R36" s="135"/>
      <c r="S36" s="135"/>
      <c r="T36" s="135"/>
      <c r="U36" s="135"/>
      <c r="V36" s="135"/>
      <c r="W36" s="135"/>
      <c r="X36" s="135"/>
      <c r="Y36" s="135"/>
      <c r="Z36" s="120"/>
      <c r="AA36" s="136"/>
    </row>
    <row r="37" spans="1:27" ht="15" thickBot="1" x14ac:dyDescent="0.35">
      <c r="A37" s="261"/>
      <c r="B37" s="262"/>
      <c r="C37" s="263"/>
      <c r="D37" s="134"/>
      <c r="E37" s="135"/>
      <c r="F37" s="135"/>
      <c r="G37" s="135"/>
      <c r="H37" s="135"/>
      <c r="I37" s="135"/>
      <c r="J37" s="135"/>
      <c r="K37" s="135"/>
      <c r="L37" s="135"/>
      <c r="M37" s="135"/>
      <c r="N37" s="120"/>
      <c r="O37" s="136"/>
      <c r="P37" s="134"/>
      <c r="Q37" s="135"/>
      <c r="R37" s="135"/>
      <c r="S37" s="135"/>
      <c r="T37" s="135"/>
      <c r="U37" s="135"/>
      <c r="V37" s="135"/>
      <c r="W37" s="135"/>
      <c r="X37" s="135"/>
      <c r="Y37" s="135"/>
      <c r="Z37" s="120"/>
      <c r="AA37" s="136"/>
    </row>
    <row r="38" spans="1:27" ht="15" thickBot="1" x14ac:dyDescent="0.35">
      <c r="A38" s="264" t="s">
        <v>233</v>
      </c>
      <c r="B38" s="265"/>
      <c r="C38" s="265"/>
      <c r="D38" s="265"/>
      <c r="E38" s="265"/>
      <c r="F38" s="265"/>
      <c r="G38" s="265"/>
      <c r="H38" s="265"/>
      <c r="I38" s="265"/>
      <c r="J38" s="265"/>
      <c r="K38" s="265"/>
      <c r="L38" s="265"/>
      <c r="M38" s="265"/>
      <c r="N38" s="265"/>
      <c r="O38" s="265"/>
      <c r="P38" s="265"/>
      <c r="Q38" s="265"/>
      <c r="R38" s="265"/>
      <c r="S38" s="265"/>
      <c r="T38" s="265"/>
      <c r="U38" s="265"/>
      <c r="V38" s="265"/>
      <c r="W38" s="265"/>
      <c r="X38" s="265"/>
      <c r="Y38" s="265"/>
      <c r="Z38" s="265"/>
      <c r="AA38" s="266"/>
    </row>
    <row r="39" spans="1:27" x14ac:dyDescent="0.3">
      <c r="A39" s="269" t="s">
        <v>216</v>
      </c>
      <c r="B39" s="270"/>
      <c r="C39" s="271"/>
      <c r="D39" s="31" t="s">
        <v>259</v>
      </c>
      <c r="E39" s="27"/>
      <c r="F39" s="28"/>
      <c r="G39" s="28"/>
      <c r="H39" s="116">
        <f>AVERAGE(CYCLES!$B$11,CYCLES!$C$11)*CYCLES!$D$11+AVERAGE(CYCLES!$B$12,CYCLES!$C$12)*CYCLES!$D$12</f>
        <v>11</v>
      </c>
      <c r="I39" s="116"/>
      <c r="J39" s="117"/>
      <c r="K39" s="276" t="s">
        <v>222</v>
      </c>
      <c r="L39" s="276"/>
      <c r="M39" s="276"/>
      <c r="N39" s="276"/>
      <c r="O39" s="276"/>
      <c r="P39" s="276"/>
      <c r="Q39" s="276"/>
      <c r="R39" s="277"/>
      <c r="S39" s="275" t="s">
        <v>13</v>
      </c>
      <c r="T39" s="276"/>
      <c r="U39" s="276"/>
      <c r="V39" s="276"/>
      <c r="W39" s="276"/>
      <c r="X39" s="276"/>
      <c r="Y39" s="276"/>
      <c r="Z39" s="276"/>
      <c r="AA39" s="277"/>
    </row>
    <row r="40" spans="1:27" x14ac:dyDescent="0.3">
      <c r="A40" s="272"/>
      <c r="B40" s="273"/>
      <c r="C40" s="274"/>
      <c r="D40" s="120" t="s">
        <v>385</v>
      </c>
      <c r="E40" s="121"/>
      <c r="F40" s="121"/>
      <c r="G40" s="122"/>
      <c r="H40" s="118">
        <v>21578</v>
      </c>
      <c r="I40" s="118"/>
      <c r="J40" s="119"/>
      <c r="K40" s="279"/>
      <c r="L40" s="279"/>
      <c r="M40" s="279"/>
      <c r="N40" s="279"/>
      <c r="O40" s="279"/>
      <c r="P40" s="279"/>
      <c r="Q40" s="279"/>
      <c r="R40" s="280"/>
      <c r="S40" s="278"/>
      <c r="T40" s="279"/>
      <c r="U40" s="279"/>
      <c r="V40" s="279"/>
      <c r="W40" s="279"/>
      <c r="X40" s="279"/>
      <c r="Y40" s="279"/>
      <c r="Z40" s="279"/>
      <c r="AA40" s="280"/>
    </row>
    <row r="41" spans="1:27" x14ac:dyDescent="0.3">
      <c r="A41" s="128" t="s">
        <v>11</v>
      </c>
      <c r="B41" s="129"/>
      <c r="C41" s="129"/>
      <c r="D41" s="281">
        <f>(CYCLES!$I$4*($H$39*$H$40))/(CYCLES!$I$9*$X$12)</f>
        <v>0.20936521578020739</v>
      </c>
      <c r="E41" s="282"/>
      <c r="F41" s="209" t="s">
        <v>386</v>
      </c>
      <c r="G41" s="283"/>
      <c r="H41" s="283"/>
      <c r="I41" s="283"/>
      <c r="J41" s="284"/>
      <c r="K41" s="130" t="s">
        <v>398</v>
      </c>
      <c r="L41" s="130"/>
      <c r="M41" s="130"/>
      <c r="N41" s="130"/>
      <c r="O41" s="130"/>
      <c r="P41" s="130"/>
      <c r="Q41" s="130"/>
      <c r="R41" s="131"/>
      <c r="S41" s="267" t="s">
        <v>399</v>
      </c>
      <c r="T41" s="130"/>
      <c r="U41" s="130"/>
      <c r="V41" s="130"/>
      <c r="W41" s="130"/>
      <c r="X41" s="130"/>
      <c r="Y41" s="130"/>
      <c r="Z41" s="130"/>
      <c r="AA41" s="131"/>
    </row>
    <row r="42" spans="1:27" x14ac:dyDescent="0.3">
      <c r="A42" s="65"/>
      <c r="B42" s="8"/>
      <c r="C42" s="8"/>
      <c r="D42" s="8"/>
      <c r="E42" s="71"/>
      <c r="F42" s="125">
        <f>(1-$D$41)*$H$40/$D$41</f>
        <v>81485.920716670953</v>
      </c>
      <c r="G42" s="126"/>
      <c r="H42" s="126"/>
      <c r="I42" s="126"/>
      <c r="J42" s="127"/>
      <c r="K42" s="130"/>
      <c r="L42" s="130"/>
      <c r="M42" s="130"/>
      <c r="N42" s="130"/>
      <c r="O42" s="130"/>
      <c r="P42" s="130"/>
      <c r="Q42" s="130"/>
      <c r="R42" s="131"/>
      <c r="S42" s="267"/>
      <c r="T42" s="130"/>
      <c r="U42" s="130"/>
      <c r="V42" s="130"/>
      <c r="W42" s="130"/>
      <c r="X42" s="130"/>
      <c r="Y42" s="130"/>
      <c r="Z42" s="130"/>
      <c r="AA42" s="131"/>
    </row>
    <row r="43" spans="1:27" x14ac:dyDescent="0.3">
      <c r="A43" s="128" t="s">
        <v>14</v>
      </c>
      <c r="B43" s="129"/>
      <c r="C43" s="129"/>
      <c r="D43" s="281">
        <f>(CYCLES!$I$5*$H$40*0.7)/(CYCLES!$I$10*$X$13)</f>
        <v>0.66055420733042947</v>
      </c>
      <c r="E43" s="282"/>
      <c r="F43" s="209" t="s">
        <v>386</v>
      </c>
      <c r="G43" s="283"/>
      <c r="H43" s="283"/>
      <c r="I43" s="283"/>
      <c r="J43" s="284"/>
      <c r="K43" s="130"/>
      <c r="L43" s="130"/>
      <c r="M43" s="130"/>
      <c r="N43" s="130"/>
      <c r="O43" s="130"/>
      <c r="P43" s="130"/>
      <c r="Q43" s="130"/>
      <c r="R43" s="131"/>
      <c r="S43" s="267"/>
      <c r="T43" s="130"/>
      <c r="U43" s="130"/>
      <c r="V43" s="130"/>
      <c r="W43" s="130"/>
      <c r="X43" s="130"/>
      <c r="Y43" s="130"/>
      <c r="Z43" s="130"/>
      <c r="AA43" s="131"/>
    </row>
    <row r="44" spans="1:27" x14ac:dyDescent="0.3">
      <c r="A44" s="65"/>
      <c r="B44" s="8"/>
      <c r="C44" s="8"/>
      <c r="D44" s="8"/>
      <c r="E44" s="24"/>
      <c r="F44" s="125">
        <f>(1-$D$43)*$H$40/$D$43</f>
        <v>11088.509062451589</v>
      </c>
      <c r="G44" s="126"/>
      <c r="H44" s="126"/>
      <c r="I44" s="126"/>
      <c r="J44" s="127"/>
      <c r="K44" s="130"/>
      <c r="L44" s="130"/>
      <c r="M44" s="130"/>
      <c r="N44" s="130"/>
      <c r="O44" s="130"/>
      <c r="P44" s="130"/>
      <c r="Q44" s="130"/>
      <c r="R44" s="131"/>
      <c r="S44" s="267"/>
      <c r="T44" s="130"/>
      <c r="U44" s="130"/>
      <c r="V44" s="130"/>
      <c r="W44" s="130"/>
      <c r="X44" s="130"/>
      <c r="Y44" s="130"/>
      <c r="Z44" s="130"/>
      <c r="AA44" s="131"/>
    </row>
    <row r="45" spans="1:27" x14ac:dyDescent="0.3">
      <c r="A45" s="128" t="s">
        <v>15</v>
      </c>
      <c r="B45" s="129"/>
      <c r="C45" s="129"/>
      <c r="D45" s="281">
        <f>(CYCLES!$I$6*$H$40*0.9)/(CYCLES!$I$11*$X$14)</f>
        <v>0.72288136540406533</v>
      </c>
      <c r="E45" s="282"/>
      <c r="F45" s="209" t="s">
        <v>386</v>
      </c>
      <c r="G45" s="283"/>
      <c r="H45" s="283"/>
      <c r="I45" s="283"/>
      <c r="J45" s="284"/>
      <c r="K45" s="130"/>
      <c r="L45" s="130"/>
      <c r="M45" s="130"/>
      <c r="N45" s="130"/>
      <c r="O45" s="130"/>
      <c r="P45" s="130"/>
      <c r="Q45" s="130"/>
      <c r="R45" s="131"/>
      <c r="S45" s="267"/>
      <c r="T45" s="130"/>
      <c r="U45" s="130"/>
      <c r="V45" s="130"/>
      <c r="W45" s="130"/>
      <c r="X45" s="130"/>
      <c r="Y45" s="130"/>
      <c r="Z45" s="130"/>
      <c r="AA45" s="131"/>
    </row>
    <row r="46" spans="1:27" x14ac:dyDescent="0.3">
      <c r="A46" s="65"/>
      <c r="B46" s="63"/>
      <c r="C46" s="63"/>
      <c r="D46" s="63"/>
      <c r="E46" s="64"/>
      <c r="F46" s="125">
        <f>(1-$D$45)*$H$40/$D$45</f>
        <v>8271.9878855483494</v>
      </c>
      <c r="G46" s="126"/>
      <c r="H46" s="126"/>
      <c r="I46" s="126"/>
      <c r="J46" s="127"/>
      <c r="K46" s="130"/>
      <c r="L46" s="130"/>
      <c r="M46" s="130"/>
      <c r="N46" s="130"/>
      <c r="O46" s="130"/>
      <c r="P46" s="130"/>
      <c r="Q46" s="130"/>
      <c r="R46" s="131"/>
      <c r="S46" s="267"/>
      <c r="T46" s="130"/>
      <c r="U46" s="130"/>
      <c r="V46" s="130"/>
      <c r="W46" s="130"/>
      <c r="X46" s="130"/>
      <c r="Y46" s="130"/>
      <c r="Z46" s="130"/>
      <c r="AA46" s="131"/>
    </row>
    <row r="47" spans="1:27" ht="15" thickBot="1" x14ac:dyDescent="0.35">
      <c r="A47" s="66" t="s">
        <v>214</v>
      </c>
      <c r="B47" s="123" t="s">
        <v>384</v>
      </c>
      <c r="C47" s="123"/>
      <c r="D47" s="123"/>
      <c r="E47" s="123"/>
      <c r="F47" s="123"/>
      <c r="G47" s="123"/>
      <c r="H47" s="123"/>
      <c r="I47" s="123"/>
      <c r="J47" s="124"/>
      <c r="K47" s="132"/>
      <c r="L47" s="132"/>
      <c r="M47" s="132"/>
      <c r="N47" s="132"/>
      <c r="O47" s="132"/>
      <c r="P47" s="132"/>
      <c r="Q47" s="132"/>
      <c r="R47" s="133"/>
      <c r="S47" s="268"/>
      <c r="T47" s="132"/>
      <c r="U47" s="132"/>
      <c r="V47" s="132"/>
      <c r="W47" s="132"/>
      <c r="X47" s="132"/>
      <c r="Y47" s="132"/>
      <c r="Z47" s="132"/>
      <c r="AA47" s="133"/>
    </row>
    <row r="48" spans="1:27" ht="15.75" customHeight="1" x14ac:dyDescent="0.3">
      <c r="A48" s="191" t="str">
        <f ca="1">MID(CELL("filename",A1),FIND("]",CELL("filename",A1),1)+1,30)</f>
        <v>SC18</v>
      </c>
      <c r="B48" s="192"/>
      <c r="C48" s="192"/>
      <c r="D48" s="192"/>
      <c r="E48" s="192"/>
      <c r="F48" s="192" t="s">
        <v>415</v>
      </c>
      <c r="G48" s="192"/>
      <c r="H48" s="192"/>
      <c r="I48" s="192"/>
      <c r="J48" s="192"/>
      <c r="K48" s="192"/>
      <c r="L48" s="192"/>
      <c r="M48" s="192"/>
      <c r="N48" s="192"/>
      <c r="O48" s="192"/>
      <c r="P48" s="192"/>
      <c r="Q48" s="192"/>
      <c r="R48" s="192"/>
      <c r="S48" s="192"/>
      <c r="T48" s="192"/>
      <c r="U48" s="192"/>
      <c r="V48" s="192"/>
      <c r="W48" s="197" t="s">
        <v>253</v>
      </c>
      <c r="X48" s="197"/>
      <c r="Y48" s="179" t="str">
        <f ca="1">+CONCATENATE(A48,"_2")</f>
        <v>SC18_2</v>
      </c>
      <c r="Z48" s="179"/>
      <c r="AA48" s="180"/>
    </row>
    <row r="49" spans="1:28" ht="15" customHeight="1" x14ac:dyDescent="0.3">
      <c r="A49" s="193"/>
      <c r="B49" s="194"/>
      <c r="C49" s="194"/>
      <c r="D49" s="194"/>
      <c r="E49" s="194"/>
      <c r="F49" s="194"/>
      <c r="G49" s="194"/>
      <c r="H49" s="194"/>
      <c r="I49" s="194"/>
      <c r="J49" s="194"/>
      <c r="K49" s="194"/>
      <c r="L49" s="194"/>
      <c r="M49" s="194"/>
      <c r="N49" s="194"/>
      <c r="O49" s="194"/>
      <c r="P49" s="194"/>
      <c r="Q49" s="194"/>
      <c r="R49" s="194"/>
      <c r="S49" s="194"/>
      <c r="T49" s="194"/>
      <c r="U49" s="194"/>
      <c r="V49" s="194"/>
      <c r="W49" s="198" t="s">
        <v>254</v>
      </c>
      <c r="X49" s="198"/>
      <c r="Y49" s="200" t="str">
        <f>Y2</f>
        <v>V3</v>
      </c>
      <c r="Z49" s="200"/>
      <c r="AA49" s="201"/>
    </row>
    <row r="50" spans="1:28" ht="15.75" customHeight="1" thickBot="1" x14ac:dyDescent="0.35">
      <c r="A50" s="195"/>
      <c r="B50" s="196"/>
      <c r="C50" s="196"/>
      <c r="D50" s="196"/>
      <c r="E50" s="196"/>
      <c r="F50" s="196"/>
      <c r="G50" s="196"/>
      <c r="H50" s="196"/>
      <c r="I50" s="196"/>
      <c r="J50" s="196"/>
      <c r="K50" s="196"/>
      <c r="L50" s="196"/>
      <c r="M50" s="196"/>
      <c r="N50" s="196"/>
      <c r="O50" s="196"/>
      <c r="P50" s="196"/>
      <c r="Q50" s="196"/>
      <c r="R50" s="196"/>
      <c r="S50" s="196"/>
      <c r="T50" s="196"/>
      <c r="U50" s="196"/>
      <c r="V50" s="196"/>
      <c r="W50" s="199" t="s">
        <v>255</v>
      </c>
      <c r="X50" s="199"/>
      <c r="Y50" s="202">
        <f>Y3</f>
        <v>43136</v>
      </c>
      <c r="Z50" s="202"/>
      <c r="AA50" s="203"/>
    </row>
    <row r="51" spans="1:28" ht="19.95" customHeight="1" thickTop="1" x14ac:dyDescent="0.3">
      <c r="A51" s="292" t="s">
        <v>463</v>
      </c>
      <c r="B51" s="293"/>
      <c r="C51" s="293"/>
      <c r="D51" s="293"/>
      <c r="E51" s="293"/>
      <c r="F51" s="293"/>
      <c r="G51" s="293"/>
      <c r="H51" s="293"/>
      <c r="I51" s="293"/>
      <c r="J51" s="293"/>
      <c r="K51" s="293"/>
      <c r="L51" s="293"/>
      <c r="M51" s="293"/>
      <c r="N51" s="293"/>
      <c r="O51" s="293"/>
      <c r="P51" s="293"/>
      <c r="Q51" s="293"/>
      <c r="R51" s="357" t="s">
        <v>446</v>
      </c>
      <c r="S51" s="364"/>
      <c r="T51" s="357" t="s">
        <v>443</v>
      </c>
      <c r="U51" s="364"/>
      <c r="V51" s="357" t="s">
        <v>416</v>
      </c>
      <c r="W51" s="358"/>
      <c r="X51" s="289" t="s">
        <v>462</v>
      </c>
      <c r="Y51" s="290"/>
      <c r="Z51" s="355" t="s">
        <v>447</v>
      </c>
      <c r="AA51" s="356"/>
      <c r="AB51" s="76" t="s">
        <v>449</v>
      </c>
    </row>
    <row r="52" spans="1:28" ht="28.5" customHeight="1" x14ac:dyDescent="0.3">
      <c r="A52" s="95" t="s">
        <v>418</v>
      </c>
      <c r="B52" s="96"/>
      <c r="C52" s="97"/>
      <c r="D52" s="101" t="s">
        <v>424</v>
      </c>
      <c r="E52" s="102"/>
      <c r="F52" s="102"/>
      <c r="G52" s="102"/>
      <c r="H52" s="102"/>
      <c r="I52" s="102"/>
      <c r="J52" s="102"/>
      <c r="K52" s="102"/>
      <c r="L52" s="102"/>
      <c r="M52" s="102"/>
      <c r="N52" s="102"/>
      <c r="O52" s="102"/>
      <c r="P52" s="102"/>
      <c r="Q52" s="103"/>
      <c r="R52" s="86" t="s">
        <v>444</v>
      </c>
      <c r="S52" s="87"/>
      <c r="T52" s="86" t="s">
        <v>448</v>
      </c>
      <c r="U52" s="87"/>
      <c r="V52" s="86"/>
      <c r="W52" s="87"/>
      <c r="X52" s="86"/>
      <c r="Y52" s="87"/>
      <c r="Z52" s="285" t="s">
        <v>429</v>
      </c>
      <c r="AA52" s="286"/>
      <c r="AB52" s="82"/>
    </row>
    <row r="53" spans="1:28" ht="30.75" customHeight="1" x14ac:dyDescent="0.3">
      <c r="A53" s="98"/>
      <c r="B53" s="99"/>
      <c r="C53" s="100"/>
      <c r="D53" s="88" t="s">
        <v>425</v>
      </c>
      <c r="E53" s="89"/>
      <c r="F53" s="89"/>
      <c r="G53" s="89"/>
      <c r="H53" s="89"/>
      <c r="I53" s="89"/>
      <c r="J53" s="89"/>
      <c r="K53" s="89"/>
      <c r="L53" s="89"/>
      <c r="M53" s="89"/>
      <c r="N53" s="89"/>
      <c r="O53" s="89"/>
      <c r="P53" s="89"/>
      <c r="Q53" s="90"/>
      <c r="R53" s="91" t="s">
        <v>444</v>
      </c>
      <c r="S53" s="92"/>
      <c r="T53" s="93" t="s">
        <v>448</v>
      </c>
      <c r="U53" s="94"/>
      <c r="V53" s="91"/>
      <c r="W53" s="92"/>
      <c r="X53" s="91"/>
      <c r="Y53" s="92"/>
      <c r="Z53" s="93" t="s">
        <v>430</v>
      </c>
      <c r="AA53" s="287"/>
      <c r="AB53" s="83"/>
    </row>
    <row r="54" spans="1:28" ht="19.95" customHeight="1" x14ac:dyDescent="0.3">
      <c r="A54" s="98"/>
      <c r="B54" s="99"/>
      <c r="C54" s="100"/>
      <c r="D54" s="88" t="s">
        <v>440</v>
      </c>
      <c r="E54" s="89"/>
      <c r="F54" s="89"/>
      <c r="G54" s="89"/>
      <c r="H54" s="89"/>
      <c r="I54" s="89"/>
      <c r="J54" s="89"/>
      <c r="K54" s="89"/>
      <c r="L54" s="89"/>
      <c r="M54" s="89"/>
      <c r="N54" s="89"/>
      <c r="O54" s="89"/>
      <c r="P54" s="89"/>
      <c r="Q54" s="90"/>
      <c r="R54" s="91" t="s">
        <v>444</v>
      </c>
      <c r="S54" s="92"/>
      <c r="T54" s="93">
        <v>0</v>
      </c>
      <c r="U54" s="94"/>
      <c r="V54" s="91"/>
      <c r="W54" s="92"/>
      <c r="X54" s="91"/>
      <c r="Y54" s="92"/>
      <c r="Z54" s="305" t="s">
        <v>431</v>
      </c>
      <c r="AA54" s="301"/>
      <c r="AB54" s="361" t="s">
        <v>450</v>
      </c>
    </row>
    <row r="55" spans="1:28" ht="19.95" customHeight="1" x14ac:dyDescent="0.3">
      <c r="A55" s="98"/>
      <c r="B55" s="99"/>
      <c r="C55" s="100"/>
      <c r="D55" s="88" t="s">
        <v>439</v>
      </c>
      <c r="E55" s="89"/>
      <c r="F55" s="89"/>
      <c r="G55" s="89"/>
      <c r="H55" s="89"/>
      <c r="I55" s="89"/>
      <c r="J55" s="89"/>
      <c r="K55" s="89"/>
      <c r="L55" s="89"/>
      <c r="M55" s="89"/>
      <c r="N55" s="89"/>
      <c r="O55" s="89"/>
      <c r="P55" s="89"/>
      <c r="Q55" s="90"/>
      <c r="R55" s="91" t="s">
        <v>445</v>
      </c>
      <c r="S55" s="92"/>
      <c r="T55" s="93">
        <v>1</v>
      </c>
      <c r="U55" s="94"/>
      <c r="V55" s="91"/>
      <c r="W55" s="92"/>
      <c r="X55" s="91"/>
      <c r="Y55" s="92"/>
      <c r="Z55" s="298"/>
      <c r="AA55" s="296"/>
      <c r="AB55" s="362"/>
    </row>
    <row r="56" spans="1:28" ht="19.95" customHeight="1" x14ac:dyDescent="0.3">
      <c r="A56" s="98"/>
      <c r="B56" s="99"/>
      <c r="C56" s="100"/>
      <c r="D56" s="113" t="s">
        <v>441</v>
      </c>
      <c r="E56" s="114"/>
      <c r="F56" s="114"/>
      <c r="G56" s="114"/>
      <c r="H56" s="114"/>
      <c r="I56" s="114"/>
      <c r="J56" s="114"/>
      <c r="K56" s="114"/>
      <c r="L56" s="114"/>
      <c r="M56" s="114"/>
      <c r="N56" s="114"/>
      <c r="O56" s="114"/>
      <c r="P56" s="114"/>
      <c r="Q56" s="115"/>
      <c r="R56" s="91" t="s">
        <v>444</v>
      </c>
      <c r="S56" s="92"/>
      <c r="T56" s="109">
        <v>0</v>
      </c>
      <c r="U56" s="110"/>
      <c r="V56" s="91"/>
      <c r="W56" s="92"/>
      <c r="X56" s="111"/>
      <c r="Y56" s="112"/>
      <c r="Z56" s="106"/>
      <c r="AA56" s="107"/>
      <c r="AB56" s="363"/>
    </row>
    <row r="57" spans="1:28" ht="19.95" customHeight="1" x14ac:dyDescent="0.3">
      <c r="A57" s="95" t="s">
        <v>417</v>
      </c>
      <c r="B57" s="96"/>
      <c r="C57" s="97"/>
      <c r="D57" s="101" t="s">
        <v>428</v>
      </c>
      <c r="E57" s="102"/>
      <c r="F57" s="102"/>
      <c r="G57" s="102"/>
      <c r="H57" s="102"/>
      <c r="I57" s="102"/>
      <c r="J57" s="102"/>
      <c r="K57" s="102"/>
      <c r="L57" s="102"/>
      <c r="M57" s="102"/>
      <c r="N57" s="102"/>
      <c r="O57" s="102"/>
      <c r="P57" s="102"/>
      <c r="Q57" s="103"/>
      <c r="R57" s="86" t="s">
        <v>444</v>
      </c>
      <c r="S57" s="87"/>
      <c r="T57" s="86">
        <v>0</v>
      </c>
      <c r="U57" s="87"/>
      <c r="V57" s="86"/>
      <c r="W57" s="87"/>
      <c r="X57" s="86"/>
      <c r="Y57" s="87"/>
      <c r="Z57" s="104" t="s">
        <v>432</v>
      </c>
      <c r="AA57" s="105"/>
      <c r="AB57" s="300">
        <v>65280221</v>
      </c>
    </row>
    <row r="58" spans="1:28" ht="19.95" customHeight="1" x14ac:dyDescent="0.3">
      <c r="A58" s="98"/>
      <c r="B58" s="99"/>
      <c r="C58" s="100"/>
      <c r="D58" s="88" t="s">
        <v>419</v>
      </c>
      <c r="E58" s="89"/>
      <c r="F58" s="89"/>
      <c r="G58" s="89"/>
      <c r="H58" s="89"/>
      <c r="I58" s="89"/>
      <c r="J58" s="89"/>
      <c r="K58" s="89"/>
      <c r="L58" s="89"/>
      <c r="M58" s="89"/>
      <c r="N58" s="89"/>
      <c r="O58" s="89"/>
      <c r="P58" s="89"/>
      <c r="Q58" s="90"/>
      <c r="R58" s="91" t="s">
        <v>444</v>
      </c>
      <c r="S58" s="92"/>
      <c r="T58" s="93">
        <v>0</v>
      </c>
      <c r="U58" s="94"/>
      <c r="V58" s="91"/>
      <c r="W58" s="92"/>
      <c r="X58" s="111"/>
      <c r="Y58" s="112"/>
      <c r="Z58" s="298"/>
      <c r="AA58" s="296"/>
      <c r="AB58" s="303"/>
    </row>
    <row r="59" spans="1:28" ht="19.95" customHeight="1" x14ac:dyDescent="0.3">
      <c r="A59" s="98"/>
      <c r="B59" s="99"/>
      <c r="C59" s="100"/>
      <c r="D59" s="88" t="s">
        <v>438</v>
      </c>
      <c r="E59" s="89"/>
      <c r="F59" s="89"/>
      <c r="G59" s="89"/>
      <c r="H59" s="89"/>
      <c r="I59" s="89"/>
      <c r="J59" s="89"/>
      <c r="K59" s="89"/>
      <c r="L59" s="89"/>
      <c r="M59" s="89"/>
      <c r="N59" s="89"/>
      <c r="O59" s="89"/>
      <c r="P59" s="89"/>
      <c r="Q59" s="90"/>
      <c r="R59" s="91" t="s">
        <v>445</v>
      </c>
      <c r="S59" s="92"/>
      <c r="T59" s="93">
        <v>0</v>
      </c>
      <c r="U59" s="94"/>
      <c r="V59" s="91"/>
      <c r="W59" s="92"/>
      <c r="X59" s="91"/>
      <c r="Y59" s="92"/>
      <c r="Z59" s="298"/>
      <c r="AA59" s="296"/>
      <c r="AB59" s="303"/>
    </row>
    <row r="60" spans="1:28" ht="19.95" customHeight="1" x14ac:dyDescent="0.3">
      <c r="A60" s="98"/>
      <c r="B60" s="99"/>
      <c r="C60" s="100"/>
      <c r="D60" s="88" t="s">
        <v>442</v>
      </c>
      <c r="E60" s="89"/>
      <c r="F60" s="89"/>
      <c r="G60" s="89"/>
      <c r="H60" s="89"/>
      <c r="I60" s="89"/>
      <c r="J60" s="89"/>
      <c r="K60" s="89"/>
      <c r="L60" s="89"/>
      <c r="M60" s="89"/>
      <c r="N60" s="89"/>
      <c r="O60" s="89"/>
      <c r="P60" s="89"/>
      <c r="Q60" s="90"/>
      <c r="R60" s="91" t="s">
        <v>444</v>
      </c>
      <c r="S60" s="92"/>
      <c r="T60" s="93">
        <v>1</v>
      </c>
      <c r="U60" s="94"/>
      <c r="V60" s="91"/>
      <c r="W60" s="92"/>
      <c r="X60" s="91"/>
      <c r="Y60" s="92"/>
      <c r="Z60" s="299"/>
      <c r="AA60" s="297"/>
      <c r="AB60" s="348"/>
    </row>
    <row r="61" spans="1:28" ht="19.95" customHeight="1" x14ac:dyDescent="0.3">
      <c r="A61" s="98"/>
      <c r="B61" s="99"/>
      <c r="C61" s="100"/>
      <c r="D61" s="88" t="s">
        <v>427</v>
      </c>
      <c r="E61" s="89"/>
      <c r="F61" s="89"/>
      <c r="G61" s="89"/>
      <c r="H61" s="89"/>
      <c r="I61" s="89"/>
      <c r="J61" s="89"/>
      <c r="K61" s="89"/>
      <c r="L61" s="89"/>
      <c r="M61" s="89"/>
      <c r="N61" s="89"/>
      <c r="O61" s="89"/>
      <c r="P61" s="89"/>
      <c r="Q61" s="90"/>
      <c r="R61" s="91" t="s">
        <v>444</v>
      </c>
      <c r="S61" s="92"/>
      <c r="T61" s="93">
        <v>0</v>
      </c>
      <c r="U61" s="94"/>
      <c r="V61" s="91"/>
      <c r="W61" s="92"/>
      <c r="X61" s="91"/>
      <c r="Y61" s="92"/>
      <c r="Z61" s="305" t="s">
        <v>433</v>
      </c>
      <c r="AA61" s="301"/>
      <c r="AB61" s="359" t="s">
        <v>451</v>
      </c>
    </row>
    <row r="62" spans="1:28" ht="19.95" customHeight="1" x14ac:dyDescent="0.3">
      <c r="A62" s="98"/>
      <c r="B62" s="99"/>
      <c r="C62" s="100"/>
      <c r="D62" s="88" t="s">
        <v>420</v>
      </c>
      <c r="E62" s="89"/>
      <c r="F62" s="89"/>
      <c r="G62" s="89"/>
      <c r="H62" s="89"/>
      <c r="I62" s="89"/>
      <c r="J62" s="89"/>
      <c r="K62" s="89"/>
      <c r="L62" s="89"/>
      <c r="M62" s="89"/>
      <c r="N62" s="89"/>
      <c r="O62" s="89"/>
      <c r="P62" s="89"/>
      <c r="Q62" s="90"/>
      <c r="R62" s="91" t="s">
        <v>444</v>
      </c>
      <c r="S62" s="92"/>
      <c r="T62" s="93">
        <v>0</v>
      </c>
      <c r="U62" s="94"/>
      <c r="V62" s="91"/>
      <c r="W62" s="92"/>
      <c r="X62" s="111"/>
      <c r="Y62" s="112"/>
      <c r="Z62" s="299"/>
      <c r="AA62" s="297"/>
      <c r="AB62" s="360"/>
    </row>
    <row r="63" spans="1:28" ht="19.95" customHeight="1" x14ac:dyDescent="0.3">
      <c r="A63" s="98"/>
      <c r="B63" s="99"/>
      <c r="C63" s="100"/>
      <c r="D63" s="88" t="s">
        <v>421</v>
      </c>
      <c r="E63" s="89"/>
      <c r="F63" s="89"/>
      <c r="G63" s="89"/>
      <c r="H63" s="89"/>
      <c r="I63" s="89"/>
      <c r="J63" s="89"/>
      <c r="K63" s="89"/>
      <c r="L63" s="89"/>
      <c r="M63" s="89"/>
      <c r="N63" s="89"/>
      <c r="O63" s="89"/>
      <c r="P63" s="89"/>
      <c r="Q63" s="90"/>
      <c r="R63" s="91" t="s">
        <v>445</v>
      </c>
      <c r="S63" s="92"/>
      <c r="T63" s="93">
        <v>0</v>
      </c>
      <c r="U63" s="94"/>
      <c r="V63" s="91"/>
      <c r="W63" s="92"/>
      <c r="X63" s="91"/>
      <c r="Y63" s="92"/>
      <c r="Z63" s="93" t="s">
        <v>434</v>
      </c>
      <c r="AA63" s="287"/>
      <c r="AB63" s="84"/>
    </row>
    <row r="64" spans="1:28" ht="31.2" customHeight="1" thickBot="1" x14ac:dyDescent="0.35">
      <c r="A64" s="306" t="s">
        <v>423</v>
      </c>
      <c r="B64" s="307"/>
      <c r="C64" s="308"/>
      <c r="D64" s="309" t="s">
        <v>437</v>
      </c>
      <c r="E64" s="310"/>
      <c r="F64" s="310"/>
      <c r="G64" s="310"/>
      <c r="H64" s="310"/>
      <c r="I64" s="310"/>
      <c r="J64" s="310"/>
      <c r="K64" s="310"/>
      <c r="L64" s="310"/>
      <c r="M64" s="310"/>
      <c r="N64" s="310"/>
      <c r="O64" s="310"/>
      <c r="P64" s="310"/>
      <c r="Q64" s="311"/>
      <c r="R64" s="312" t="s">
        <v>444</v>
      </c>
      <c r="S64" s="313"/>
      <c r="T64" s="312">
        <v>1</v>
      </c>
      <c r="U64" s="313"/>
      <c r="V64" s="312"/>
      <c r="W64" s="313"/>
      <c r="X64" s="312"/>
      <c r="Y64" s="313"/>
      <c r="Z64" s="314" t="s">
        <v>436</v>
      </c>
      <c r="AA64" s="315"/>
      <c r="AB64" s="85"/>
    </row>
    <row r="65" ht="30" customHeight="1" thickTop="1" x14ac:dyDescent="0.3"/>
  </sheetData>
  <mergeCells count="200">
    <mergeCell ref="AB57:AB60"/>
    <mergeCell ref="AB61:AB62"/>
    <mergeCell ref="AB54:AB56"/>
    <mergeCell ref="A51:Q51"/>
    <mergeCell ref="R51:S51"/>
    <mergeCell ref="T51:U51"/>
    <mergeCell ref="X57:Y57"/>
    <mergeCell ref="Z57:AA60"/>
    <mergeCell ref="X58:Y58"/>
    <mergeCell ref="A64:C64"/>
    <mergeCell ref="D64:Q64"/>
    <mergeCell ref="R64:S64"/>
    <mergeCell ref="T64:U64"/>
    <mergeCell ref="V64:W64"/>
    <mergeCell ref="T61:U61"/>
    <mergeCell ref="V61:W61"/>
    <mergeCell ref="D60:Q60"/>
    <mergeCell ref="R60:S60"/>
    <mergeCell ref="T60:U60"/>
    <mergeCell ref="V60:W60"/>
    <mergeCell ref="D61:Q61"/>
    <mergeCell ref="R61:S61"/>
    <mergeCell ref="A57:C63"/>
    <mergeCell ref="D57:Q57"/>
    <mergeCell ref="R57:S57"/>
    <mergeCell ref="T57:U57"/>
    <mergeCell ref="V57:W57"/>
    <mergeCell ref="D58:Q58"/>
    <mergeCell ref="R58:S58"/>
    <mergeCell ref="T58:U58"/>
    <mergeCell ref="V58:W58"/>
    <mergeCell ref="D59:Q59"/>
    <mergeCell ref="R59:S59"/>
    <mergeCell ref="X64:Y64"/>
    <mergeCell ref="Z64:AA64"/>
    <mergeCell ref="D63:Q63"/>
    <mergeCell ref="R63:S63"/>
    <mergeCell ref="T63:U63"/>
    <mergeCell ref="V63:W63"/>
    <mergeCell ref="X63:Y63"/>
    <mergeCell ref="Z63:AA63"/>
    <mergeCell ref="Z61:AA62"/>
    <mergeCell ref="D62:Q62"/>
    <mergeCell ref="R62:S62"/>
    <mergeCell ref="T62:U62"/>
    <mergeCell ref="V62:W62"/>
    <mergeCell ref="X62:Y62"/>
    <mergeCell ref="X61:Y61"/>
    <mergeCell ref="T59:U59"/>
    <mergeCell ref="V59:W59"/>
    <mergeCell ref="X59:Y59"/>
    <mergeCell ref="X60:Y60"/>
    <mergeCell ref="R55:S55"/>
    <mergeCell ref="T55:U55"/>
    <mergeCell ref="V55:W55"/>
    <mergeCell ref="X55:Y55"/>
    <mergeCell ref="D56:Q56"/>
    <mergeCell ref="R56:S56"/>
    <mergeCell ref="T56:U56"/>
    <mergeCell ref="V56:W56"/>
    <mergeCell ref="X56:Y56"/>
    <mergeCell ref="X51:Y51"/>
    <mergeCell ref="Z51:AA51"/>
    <mergeCell ref="A52:C56"/>
    <mergeCell ref="D52:Q52"/>
    <mergeCell ref="R52:S52"/>
    <mergeCell ref="T52:U52"/>
    <mergeCell ref="V52:W52"/>
    <mergeCell ref="X52:Y52"/>
    <mergeCell ref="Z52:AA52"/>
    <mergeCell ref="D53:Q53"/>
    <mergeCell ref="R53:S53"/>
    <mergeCell ref="T53:U53"/>
    <mergeCell ref="V53:W53"/>
    <mergeCell ref="X53:Y53"/>
    <mergeCell ref="Z53:AA53"/>
    <mergeCell ref="D54:Q54"/>
    <mergeCell ref="R54:S54"/>
    <mergeCell ref="T54:U54"/>
    <mergeCell ref="V54:W54"/>
    <mergeCell ref="X54:Y54"/>
    <mergeCell ref="Z54:AA56"/>
    <mergeCell ref="V51:W51"/>
    <mergeCell ref="D55:Q55"/>
    <mergeCell ref="A32:C32"/>
    <mergeCell ref="E32:AA33"/>
    <mergeCell ref="A33:D33"/>
    <mergeCell ref="R4:V5"/>
    <mergeCell ref="W4:X4"/>
    <mergeCell ref="Y4:AA4"/>
    <mergeCell ref="W5:X5"/>
    <mergeCell ref="Y5:AA5"/>
    <mergeCell ref="A48:E50"/>
    <mergeCell ref="F48:V50"/>
    <mergeCell ref="W48:X48"/>
    <mergeCell ref="Y48:AA48"/>
    <mergeCell ref="W49:X49"/>
    <mergeCell ref="Y49:AA49"/>
    <mergeCell ref="W50:X50"/>
    <mergeCell ref="Y50:AA50"/>
    <mergeCell ref="A34:C37"/>
    <mergeCell ref="D34:E34"/>
    <mergeCell ref="F34:M34"/>
    <mergeCell ref="P34:Q34"/>
    <mergeCell ref="R34:Y34"/>
    <mergeCell ref="D37:E37"/>
    <mergeCell ref="F37:M37"/>
    <mergeCell ref="N37:O37"/>
    <mergeCell ref="P37:Q37"/>
    <mergeCell ref="R37:Y37"/>
    <mergeCell ref="Z37:AA37"/>
    <mergeCell ref="Z35:AA35"/>
    <mergeCell ref="D36:E36"/>
    <mergeCell ref="F36:M36"/>
    <mergeCell ref="N36:O36"/>
    <mergeCell ref="P36:Q36"/>
    <mergeCell ref="R36:Y36"/>
    <mergeCell ref="Z36:AA36"/>
    <mergeCell ref="D35:E35"/>
    <mergeCell ref="F35:M35"/>
    <mergeCell ref="N35:O35"/>
    <mergeCell ref="P35:Q35"/>
    <mergeCell ref="R35:Y35"/>
    <mergeCell ref="A28:C28"/>
    <mergeCell ref="E28:AA29"/>
    <mergeCell ref="A29:D29"/>
    <mergeCell ref="A30:C30"/>
    <mergeCell ref="E30:AA31"/>
    <mergeCell ref="A31:D31"/>
    <mergeCell ref="A24:C24"/>
    <mergeCell ref="E24:AA25"/>
    <mergeCell ref="A25:D25"/>
    <mergeCell ref="A26:C26"/>
    <mergeCell ref="E26:AA27"/>
    <mergeCell ref="A27:D27"/>
    <mergeCell ref="A20:C20"/>
    <mergeCell ref="E20:AA21"/>
    <mergeCell ref="A21:D21"/>
    <mergeCell ref="A22:C22"/>
    <mergeCell ref="E22:AA23"/>
    <mergeCell ref="A23:D23"/>
    <mergeCell ref="N14:Q14"/>
    <mergeCell ref="U14:W14"/>
    <mergeCell ref="X14:AA14"/>
    <mergeCell ref="Q16:T16"/>
    <mergeCell ref="V16:AA18"/>
    <mergeCell ref="Q17:T17"/>
    <mergeCell ref="A4:M18"/>
    <mergeCell ref="N4:Q5"/>
    <mergeCell ref="N6:Q6"/>
    <mergeCell ref="R6:S6"/>
    <mergeCell ref="T6:W7"/>
    <mergeCell ref="N13:Q13"/>
    <mergeCell ref="U13:W13"/>
    <mergeCell ref="X13:AA13"/>
    <mergeCell ref="N9:U9"/>
    <mergeCell ref="V9:W9"/>
    <mergeCell ref="A1:E3"/>
    <mergeCell ref="F1:V3"/>
    <mergeCell ref="W1:X1"/>
    <mergeCell ref="Y1:AA1"/>
    <mergeCell ref="W2:X2"/>
    <mergeCell ref="Y2:AA2"/>
    <mergeCell ref="W3:X3"/>
    <mergeCell ref="Y3:AA3"/>
    <mergeCell ref="A19:D19"/>
    <mergeCell ref="E19:AA19"/>
    <mergeCell ref="N12:Q12"/>
    <mergeCell ref="U12:W12"/>
    <mergeCell ref="X12:AA12"/>
    <mergeCell ref="N10:U10"/>
    <mergeCell ref="V10:W10"/>
    <mergeCell ref="N11:T11"/>
    <mergeCell ref="U11:AA11"/>
    <mergeCell ref="X6:AA10"/>
    <mergeCell ref="N7:Q7"/>
    <mergeCell ref="R7:S7"/>
    <mergeCell ref="N8:W8"/>
    <mergeCell ref="A38:AA38"/>
    <mergeCell ref="A39:C40"/>
    <mergeCell ref="H39:J39"/>
    <mergeCell ref="K39:R40"/>
    <mergeCell ref="S39:AA40"/>
    <mergeCell ref="D40:G40"/>
    <mergeCell ref="H40:J40"/>
    <mergeCell ref="A41:C41"/>
    <mergeCell ref="D41:E41"/>
    <mergeCell ref="F41:J41"/>
    <mergeCell ref="K41:R47"/>
    <mergeCell ref="S41:AA47"/>
    <mergeCell ref="F42:J42"/>
    <mergeCell ref="A43:C43"/>
    <mergeCell ref="D43:E43"/>
    <mergeCell ref="F43:J43"/>
    <mergeCell ref="F44:J44"/>
    <mergeCell ref="A45:C45"/>
    <mergeCell ref="D45:E45"/>
    <mergeCell ref="F45:J45"/>
    <mergeCell ref="F46:J46"/>
    <mergeCell ref="B47:J47"/>
  </mergeCells>
  <phoneticPr fontId="4" type="noConversion"/>
  <conditionalFormatting sqref="X6:AA10">
    <cfRule type="colorScale" priority="8">
      <colorScale>
        <cfvo type="num" val="1"/>
        <cfvo type="num" val="5"/>
        <cfvo type="num" val="10"/>
        <color rgb="FFFF0000"/>
        <color rgb="FFFFFF00"/>
        <color rgb="FF00B050"/>
      </colorScale>
    </cfRule>
  </conditionalFormatting>
  <conditionalFormatting sqref="D41:E41 D43:E43 D45:E45">
    <cfRule type="cellIs" dxfId="11" priority="1" operator="greaterThanOrEqual">
      <formula>1</formula>
    </cfRule>
    <cfRule type="cellIs" dxfId="10" priority="2" operator="between">
      <formula>0.9</formula>
      <formula>1</formula>
    </cfRule>
  </conditionalFormatting>
  <printOptions horizontalCentered="1" verticalCentered="1"/>
  <pageMargins left="0.25" right="0.25" top="0.75" bottom="0.75" header="0.3" footer="0.3"/>
  <pageSetup paperSize="9" scale="74" fitToHeight="0" orientation="portrait" r:id="rId1"/>
  <rowBreaks count="1" manualBreakCount="1">
    <brk id="47"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pageSetUpPr fitToPage="1"/>
  </sheetPr>
  <dimension ref="A1:AB65"/>
  <sheetViews>
    <sheetView view="pageBreakPreview" topLeftCell="A49" zoomScaleNormal="120" zoomScaleSheetLayoutView="100" zoomScalePageLayoutView="120" workbookViewId="0">
      <selection activeCell="W71" sqref="W71"/>
    </sheetView>
  </sheetViews>
  <sheetFormatPr defaultColWidth="3.33203125" defaultRowHeight="14.4" x14ac:dyDescent="0.3"/>
  <cols>
    <col min="4" max="4" width="4.6640625" customWidth="1"/>
    <col min="6" max="6" width="3.33203125" customWidth="1"/>
    <col min="20" max="20" width="3.33203125" customWidth="1"/>
    <col min="28" max="28" width="40.6640625" customWidth="1"/>
  </cols>
  <sheetData>
    <row r="1" spans="1:27" ht="15" customHeight="1" x14ac:dyDescent="0.3">
      <c r="A1" s="191" t="str">
        <f ca="1">MID(CELL("filename",A1),FIND("]",CELL("filename",A1),1)+1,30)</f>
        <v>SC19</v>
      </c>
      <c r="B1" s="192"/>
      <c r="C1" s="192"/>
      <c r="D1" s="192"/>
      <c r="E1" s="192"/>
      <c r="F1" s="192" t="s">
        <v>12</v>
      </c>
      <c r="G1" s="192"/>
      <c r="H1" s="192"/>
      <c r="I1" s="192"/>
      <c r="J1" s="192"/>
      <c r="K1" s="192"/>
      <c r="L1" s="192"/>
      <c r="M1" s="192"/>
      <c r="N1" s="192"/>
      <c r="O1" s="192"/>
      <c r="P1" s="192"/>
      <c r="Q1" s="192"/>
      <c r="R1" s="192"/>
      <c r="S1" s="192"/>
      <c r="T1" s="192"/>
      <c r="U1" s="192"/>
      <c r="V1" s="192"/>
      <c r="W1" s="197" t="s">
        <v>253</v>
      </c>
      <c r="X1" s="197"/>
      <c r="Y1" s="179" t="str">
        <f ca="1">+CONCATENATE(A1,"_1")</f>
        <v>SC19_1</v>
      </c>
      <c r="Z1" s="179"/>
      <c r="AA1" s="180"/>
    </row>
    <row r="2" spans="1:27" ht="15" customHeight="1" x14ac:dyDescent="0.3">
      <c r="A2" s="193"/>
      <c r="B2" s="194"/>
      <c r="C2" s="194"/>
      <c r="D2" s="194"/>
      <c r="E2" s="194"/>
      <c r="F2" s="194"/>
      <c r="G2" s="194"/>
      <c r="H2" s="194"/>
      <c r="I2" s="194"/>
      <c r="J2" s="194"/>
      <c r="K2" s="194"/>
      <c r="L2" s="194"/>
      <c r="M2" s="194"/>
      <c r="N2" s="194"/>
      <c r="O2" s="194"/>
      <c r="P2" s="194"/>
      <c r="Q2" s="194"/>
      <c r="R2" s="194"/>
      <c r="S2" s="194"/>
      <c r="T2" s="194"/>
      <c r="U2" s="194"/>
      <c r="V2" s="194"/>
      <c r="W2" s="198" t="s">
        <v>254</v>
      </c>
      <c r="X2" s="198"/>
      <c r="Y2" s="200" t="s">
        <v>414</v>
      </c>
      <c r="Z2" s="200"/>
      <c r="AA2" s="201"/>
    </row>
    <row r="3" spans="1:27" ht="15" customHeight="1" thickBot="1" x14ac:dyDescent="0.35">
      <c r="A3" s="195"/>
      <c r="B3" s="196"/>
      <c r="C3" s="196"/>
      <c r="D3" s="196"/>
      <c r="E3" s="196"/>
      <c r="F3" s="196"/>
      <c r="G3" s="196"/>
      <c r="H3" s="196"/>
      <c r="I3" s="196"/>
      <c r="J3" s="196"/>
      <c r="K3" s="196"/>
      <c r="L3" s="196"/>
      <c r="M3" s="196"/>
      <c r="N3" s="196"/>
      <c r="O3" s="196"/>
      <c r="P3" s="196"/>
      <c r="Q3" s="196"/>
      <c r="R3" s="196"/>
      <c r="S3" s="196"/>
      <c r="T3" s="196"/>
      <c r="U3" s="196"/>
      <c r="V3" s="196"/>
      <c r="W3" s="199" t="s">
        <v>255</v>
      </c>
      <c r="X3" s="199"/>
      <c r="Y3" s="202">
        <v>43136</v>
      </c>
      <c r="Z3" s="202"/>
      <c r="AA3" s="203"/>
    </row>
    <row r="4" spans="1:27" ht="15.75" customHeight="1" thickTop="1" x14ac:dyDescent="0.3">
      <c r="A4" s="212"/>
      <c r="B4" s="213"/>
      <c r="C4" s="213"/>
      <c r="D4" s="213"/>
      <c r="E4" s="213"/>
      <c r="F4" s="213"/>
      <c r="G4" s="213"/>
      <c r="H4" s="213"/>
      <c r="I4" s="213"/>
      <c r="J4" s="213"/>
      <c r="K4" s="213"/>
      <c r="L4" s="213"/>
      <c r="M4" s="214"/>
      <c r="N4" s="221" t="s">
        <v>325</v>
      </c>
      <c r="O4" s="221"/>
      <c r="P4" s="221"/>
      <c r="Q4" s="222"/>
      <c r="R4" s="231" t="s">
        <v>239</v>
      </c>
      <c r="S4" s="232"/>
      <c r="T4" s="232"/>
      <c r="U4" s="232"/>
      <c r="V4" s="232"/>
      <c r="W4" s="343" t="s">
        <v>256</v>
      </c>
      <c r="X4" s="343"/>
      <c r="Y4" s="344" t="s">
        <v>258</v>
      </c>
      <c r="Z4" s="344"/>
      <c r="AA4" s="345"/>
    </row>
    <row r="5" spans="1:27" ht="15.75" customHeight="1" thickBot="1" x14ac:dyDescent="0.35">
      <c r="A5" s="215"/>
      <c r="B5" s="216"/>
      <c r="C5" s="216"/>
      <c r="D5" s="216"/>
      <c r="E5" s="216"/>
      <c r="F5" s="216"/>
      <c r="G5" s="216"/>
      <c r="H5" s="216"/>
      <c r="I5" s="216"/>
      <c r="J5" s="216"/>
      <c r="K5" s="216"/>
      <c r="L5" s="216"/>
      <c r="M5" s="217"/>
      <c r="N5" s="223"/>
      <c r="O5" s="223"/>
      <c r="P5" s="223"/>
      <c r="Q5" s="224"/>
      <c r="R5" s="234"/>
      <c r="S5" s="235"/>
      <c r="T5" s="235"/>
      <c r="U5" s="235"/>
      <c r="V5" s="235"/>
      <c r="W5" s="198" t="s">
        <v>257</v>
      </c>
      <c r="X5" s="198"/>
      <c r="Y5" s="353">
        <v>4121</v>
      </c>
      <c r="Z5" s="353"/>
      <c r="AA5" s="354"/>
    </row>
    <row r="6" spans="1:27" ht="15" customHeight="1" x14ac:dyDescent="0.3">
      <c r="A6" s="215"/>
      <c r="B6" s="216"/>
      <c r="C6" s="216"/>
      <c r="D6" s="216"/>
      <c r="E6" s="216"/>
      <c r="F6" s="216"/>
      <c r="G6" s="216"/>
      <c r="H6" s="216"/>
      <c r="I6" s="216"/>
      <c r="J6" s="216"/>
      <c r="K6" s="216"/>
      <c r="L6" s="216"/>
      <c r="M6" s="217"/>
      <c r="N6" s="225" t="s">
        <v>260</v>
      </c>
      <c r="O6" s="226"/>
      <c r="P6" s="226"/>
      <c r="Q6" s="226"/>
      <c r="R6" s="179">
        <v>2007</v>
      </c>
      <c r="S6" s="180"/>
      <c r="T6" s="169" t="s">
        <v>9</v>
      </c>
      <c r="U6" s="170"/>
      <c r="V6" s="170"/>
      <c r="W6" s="171"/>
      <c r="X6" s="147">
        <v>7</v>
      </c>
      <c r="Y6" s="148"/>
      <c r="Z6" s="148"/>
      <c r="AA6" s="149"/>
    </row>
    <row r="7" spans="1:27" ht="15.75" customHeight="1" thickBot="1" x14ac:dyDescent="0.35">
      <c r="A7" s="215"/>
      <c r="B7" s="216"/>
      <c r="C7" s="216"/>
      <c r="D7" s="216"/>
      <c r="E7" s="216"/>
      <c r="F7" s="216"/>
      <c r="G7" s="216"/>
      <c r="H7" s="216"/>
      <c r="I7" s="216"/>
      <c r="J7" s="216"/>
      <c r="K7" s="216"/>
      <c r="L7" s="216"/>
      <c r="M7" s="217"/>
      <c r="N7" s="229" t="s">
        <v>261</v>
      </c>
      <c r="O7" s="230"/>
      <c r="P7" s="230"/>
      <c r="Q7" s="230"/>
      <c r="R7" s="181">
        <f>2018-R6</f>
        <v>11</v>
      </c>
      <c r="S7" s="182"/>
      <c r="T7" s="172"/>
      <c r="U7" s="173"/>
      <c r="V7" s="173"/>
      <c r="W7" s="174"/>
      <c r="X7" s="150"/>
      <c r="Y7" s="151"/>
      <c r="Z7" s="151"/>
      <c r="AA7" s="152"/>
    </row>
    <row r="8" spans="1:27" ht="15" customHeight="1" x14ac:dyDescent="0.3">
      <c r="A8" s="215"/>
      <c r="B8" s="216"/>
      <c r="C8" s="216"/>
      <c r="D8" s="216"/>
      <c r="E8" s="216"/>
      <c r="F8" s="216"/>
      <c r="G8" s="216"/>
      <c r="H8" s="216"/>
      <c r="I8" s="216"/>
      <c r="J8" s="216"/>
      <c r="K8" s="216"/>
      <c r="L8" s="216"/>
      <c r="M8" s="217"/>
      <c r="N8" s="166" t="s">
        <v>8</v>
      </c>
      <c r="O8" s="167"/>
      <c r="P8" s="167"/>
      <c r="Q8" s="167"/>
      <c r="R8" s="167"/>
      <c r="S8" s="167"/>
      <c r="T8" s="167"/>
      <c r="U8" s="167"/>
      <c r="V8" s="167"/>
      <c r="W8" s="168"/>
      <c r="X8" s="150"/>
      <c r="Y8" s="151"/>
      <c r="Z8" s="151"/>
      <c r="AA8" s="152"/>
    </row>
    <row r="9" spans="1:27" ht="15" customHeight="1" x14ac:dyDescent="0.3">
      <c r="A9" s="215"/>
      <c r="B9" s="216"/>
      <c r="C9" s="216"/>
      <c r="D9" s="216"/>
      <c r="E9" s="216"/>
      <c r="F9" s="216"/>
      <c r="G9" s="216"/>
      <c r="H9" s="216"/>
      <c r="I9" s="216"/>
      <c r="J9" s="216"/>
      <c r="K9" s="216"/>
      <c r="L9" s="216"/>
      <c r="M9" s="217"/>
      <c r="N9" s="227" t="s">
        <v>252</v>
      </c>
      <c r="O9" s="228"/>
      <c r="P9" s="228"/>
      <c r="Q9" s="228"/>
      <c r="R9" s="228"/>
      <c r="S9" s="228"/>
      <c r="T9" s="228"/>
      <c r="U9" s="228"/>
      <c r="V9" s="144">
        <v>40</v>
      </c>
      <c r="W9" s="210"/>
      <c r="X9" s="150"/>
      <c r="Y9" s="151"/>
      <c r="Z9" s="151"/>
      <c r="AA9" s="152"/>
    </row>
    <row r="10" spans="1:27" ht="15.75" customHeight="1" thickBot="1" x14ac:dyDescent="0.35">
      <c r="A10" s="215"/>
      <c r="B10" s="216"/>
      <c r="C10" s="216"/>
      <c r="D10" s="216"/>
      <c r="E10" s="216"/>
      <c r="F10" s="216"/>
      <c r="G10" s="216"/>
      <c r="H10" s="216"/>
      <c r="I10" s="216"/>
      <c r="J10" s="216"/>
      <c r="K10" s="216"/>
      <c r="L10" s="216"/>
      <c r="M10" s="217"/>
      <c r="N10" s="206" t="s">
        <v>226</v>
      </c>
      <c r="O10" s="207"/>
      <c r="P10" s="207"/>
      <c r="Q10" s="207"/>
      <c r="R10" s="207"/>
      <c r="S10" s="207"/>
      <c r="T10" s="207"/>
      <c r="U10" s="207"/>
      <c r="V10" s="208" t="s">
        <v>227</v>
      </c>
      <c r="W10" s="209"/>
      <c r="X10" s="153"/>
      <c r="Y10" s="154"/>
      <c r="Z10" s="154"/>
      <c r="AA10" s="155"/>
    </row>
    <row r="11" spans="1:27" x14ac:dyDescent="0.3">
      <c r="A11" s="215"/>
      <c r="B11" s="216"/>
      <c r="C11" s="216"/>
      <c r="D11" s="216"/>
      <c r="E11" s="216"/>
      <c r="F11" s="216"/>
      <c r="G11" s="216"/>
      <c r="H11" s="216"/>
      <c r="I11" s="216"/>
      <c r="J11" s="216"/>
      <c r="K11" s="216"/>
      <c r="L11" s="216"/>
      <c r="M11" s="217"/>
      <c r="N11" s="211" t="s">
        <v>3</v>
      </c>
      <c r="O11" s="188"/>
      <c r="P11" s="188"/>
      <c r="Q11" s="188"/>
      <c r="R11" s="188"/>
      <c r="S11" s="188"/>
      <c r="T11" s="188"/>
      <c r="U11" s="187" t="s">
        <v>228</v>
      </c>
      <c r="V11" s="188"/>
      <c r="W11" s="188"/>
      <c r="X11" s="189"/>
      <c r="Y11" s="189"/>
      <c r="Z11" s="189"/>
      <c r="AA11" s="190"/>
    </row>
    <row r="12" spans="1:27" ht="15" customHeight="1" x14ac:dyDescent="0.3">
      <c r="A12" s="215"/>
      <c r="B12" s="216"/>
      <c r="C12" s="216"/>
      <c r="D12" s="216"/>
      <c r="E12" s="216"/>
      <c r="F12" s="216"/>
      <c r="G12" s="216"/>
      <c r="H12" s="216"/>
      <c r="I12" s="216"/>
      <c r="J12" s="216"/>
      <c r="K12" s="216"/>
      <c r="L12" s="216"/>
      <c r="M12" s="217"/>
      <c r="N12" s="204" t="s">
        <v>234</v>
      </c>
      <c r="O12" s="205"/>
      <c r="P12" s="205"/>
      <c r="Q12" s="205"/>
      <c r="R12" s="44" t="s">
        <v>223</v>
      </c>
      <c r="S12" s="44" t="s">
        <v>221</v>
      </c>
      <c r="T12" s="25" t="str">
        <f>+INDEX('CLASSIF FEM'!$N$3:$N$42,MATCH(CONCATENATE(R12,"-",S12),'CLASSIF FEM'!$M$3:$M$42))</f>
        <v>A6</v>
      </c>
      <c r="U12" s="175" t="s">
        <v>237</v>
      </c>
      <c r="V12" s="175"/>
      <c r="W12" s="175"/>
      <c r="X12" s="185">
        <f>+INDEX('CLASSIF FEM'!$C$3:$C$42,MATCH(CONCATENATE(R12,"-",S12,"-",T12),'CLASSIF FEM'!$A$3:$A$42))</f>
        <v>1000000</v>
      </c>
      <c r="Y12" s="185"/>
      <c r="Z12" s="185"/>
      <c r="AA12" s="186"/>
    </row>
    <row r="13" spans="1:27" x14ac:dyDescent="0.3">
      <c r="A13" s="215"/>
      <c r="B13" s="216"/>
      <c r="C13" s="216"/>
      <c r="D13" s="216"/>
      <c r="E13" s="216"/>
      <c r="F13" s="216"/>
      <c r="G13" s="216"/>
      <c r="H13" s="216"/>
      <c r="I13" s="216"/>
      <c r="J13" s="216"/>
      <c r="K13" s="216"/>
      <c r="L13" s="216"/>
      <c r="M13" s="217"/>
      <c r="N13" s="204" t="s">
        <v>235</v>
      </c>
      <c r="O13" s="205"/>
      <c r="P13" s="205"/>
      <c r="Q13" s="205"/>
      <c r="R13" s="44" t="s">
        <v>329</v>
      </c>
      <c r="S13" s="44" t="s">
        <v>213</v>
      </c>
      <c r="T13" s="26" t="str">
        <f>+INDEX('CLASSIF FEM'!$Q$3:$Q$42,MATCH(CONCATENATE(R13,"-",S13),'CLASSIF FEM'!$P$3:$P$42))</f>
        <v>M6</v>
      </c>
      <c r="U13" s="175" t="s">
        <v>238</v>
      </c>
      <c r="V13" s="175"/>
      <c r="W13" s="175"/>
      <c r="X13" s="185">
        <f>+INDEX('CLASSIF FEM'!$I$3:$I$42,MATCH(CONCATENATE('SC19'!R13,"-",'SC19'!S13,"-",'SC19'!T13),'CLASSIF FEM'!$G$3:$G$42))</f>
        <v>12500</v>
      </c>
      <c r="Y13" s="185"/>
      <c r="Z13" s="185"/>
      <c r="AA13" s="186"/>
    </row>
    <row r="14" spans="1:27" x14ac:dyDescent="0.3">
      <c r="A14" s="215"/>
      <c r="B14" s="216"/>
      <c r="C14" s="216"/>
      <c r="D14" s="216"/>
      <c r="E14" s="216"/>
      <c r="F14" s="216"/>
      <c r="G14" s="216"/>
      <c r="H14" s="216"/>
      <c r="I14" s="216"/>
      <c r="J14" s="216"/>
      <c r="K14" s="216"/>
      <c r="L14" s="216"/>
      <c r="M14" s="217"/>
      <c r="N14" s="204" t="s">
        <v>236</v>
      </c>
      <c r="O14" s="205"/>
      <c r="P14" s="205"/>
      <c r="Q14" s="205"/>
      <c r="R14" s="44" t="s">
        <v>329</v>
      </c>
      <c r="S14" s="44" t="s">
        <v>213</v>
      </c>
      <c r="T14" s="26" t="str">
        <f>+INDEX('CLASSIF FEM'!$Q$3:$Q$42,MATCH(CONCATENATE(R14,"-",S14),'CLASSIF FEM'!$P$3:$P$42))</f>
        <v>M6</v>
      </c>
      <c r="U14" s="175" t="s">
        <v>238</v>
      </c>
      <c r="V14" s="175"/>
      <c r="W14" s="175"/>
      <c r="X14" s="185">
        <f>+INDEX('CLASSIF FEM'!$I$3:$I$42,MATCH(CONCATENATE('SC19'!R14,"-",'SC19'!S14,"-",'SC19'!T14),'CLASSIF FEM'!$G$3:$G$42))</f>
        <v>12500</v>
      </c>
      <c r="Y14" s="185"/>
      <c r="Z14" s="185"/>
      <c r="AA14" s="186"/>
    </row>
    <row r="15" spans="1:27" x14ac:dyDescent="0.3">
      <c r="A15" s="215"/>
      <c r="B15" s="216"/>
      <c r="C15" s="216"/>
      <c r="D15" s="216"/>
      <c r="E15" s="216"/>
      <c r="F15" s="216"/>
      <c r="G15" s="216"/>
      <c r="H15" s="216"/>
      <c r="I15" s="216"/>
      <c r="J15" s="216"/>
      <c r="K15" s="216"/>
      <c r="L15" s="216"/>
      <c r="M15" s="217"/>
      <c r="N15" s="36"/>
      <c r="O15" s="37"/>
      <c r="P15" s="37"/>
      <c r="Q15" s="37"/>
      <c r="R15" s="37"/>
      <c r="S15" s="37"/>
      <c r="T15" s="37"/>
      <c r="U15" s="37"/>
      <c r="V15" s="37"/>
      <c r="W15" s="37"/>
      <c r="X15" s="37"/>
      <c r="Y15" s="37"/>
      <c r="Z15" s="37"/>
      <c r="AA15" s="69"/>
    </row>
    <row r="16" spans="1:27" ht="15" customHeight="1" x14ac:dyDescent="0.3">
      <c r="A16" s="215"/>
      <c r="B16" s="216"/>
      <c r="C16" s="216"/>
      <c r="D16" s="216"/>
      <c r="E16" s="216"/>
      <c r="F16" s="216"/>
      <c r="G16" s="216"/>
      <c r="H16" s="216"/>
      <c r="I16" s="216"/>
      <c r="J16" s="216"/>
      <c r="K16" s="216"/>
      <c r="L16" s="216"/>
      <c r="M16" s="217"/>
      <c r="N16" s="36"/>
      <c r="O16" s="38" t="s">
        <v>4</v>
      </c>
      <c r="P16" s="39"/>
      <c r="Q16" s="337" t="s">
        <v>5</v>
      </c>
      <c r="R16" s="338"/>
      <c r="S16" s="338"/>
      <c r="T16" s="338"/>
      <c r="U16" s="40" t="s">
        <v>7</v>
      </c>
      <c r="V16" s="339" t="s">
        <v>10</v>
      </c>
      <c r="W16" s="339"/>
      <c r="X16" s="339"/>
      <c r="Y16" s="339"/>
      <c r="Z16" s="339"/>
      <c r="AA16" s="340"/>
    </row>
    <row r="17" spans="1:27" x14ac:dyDescent="0.3">
      <c r="A17" s="215"/>
      <c r="B17" s="216"/>
      <c r="C17" s="216"/>
      <c r="D17" s="216"/>
      <c r="E17" s="216"/>
      <c r="F17" s="216"/>
      <c r="G17" s="216"/>
      <c r="H17" s="216"/>
      <c r="I17" s="216"/>
      <c r="J17" s="216"/>
      <c r="K17" s="216"/>
      <c r="L17" s="216"/>
      <c r="M17" s="217"/>
      <c r="N17" s="36"/>
      <c r="O17" s="37"/>
      <c r="P17" s="43" t="s">
        <v>248</v>
      </c>
      <c r="Q17" s="337" t="s">
        <v>6</v>
      </c>
      <c r="R17" s="338"/>
      <c r="S17" s="338"/>
      <c r="T17" s="338"/>
      <c r="U17" s="37"/>
      <c r="V17" s="339"/>
      <c r="W17" s="339"/>
      <c r="X17" s="339"/>
      <c r="Y17" s="339"/>
      <c r="Z17" s="339"/>
      <c r="AA17" s="340"/>
    </row>
    <row r="18" spans="1:27" ht="15" thickBot="1" x14ac:dyDescent="0.35">
      <c r="A18" s="218"/>
      <c r="B18" s="219"/>
      <c r="C18" s="219"/>
      <c r="D18" s="219"/>
      <c r="E18" s="219"/>
      <c r="F18" s="219"/>
      <c r="G18" s="219"/>
      <c r="H18" s="219"/>
      <c r="I18" s="219"/>
      <c r="J18" s="219"/>
      <c r="K18" s="219"/>
      <c r="L18" s="219"/>
      <c r="M18" s="220"/>
      <c r="N18" s="41"/>
      <c r="O18" s="42"/>
      <c r="P18" s="42"/>
      <c r="Q18" s="42"/>
      <c r="R18" s="42"/>
      <c r="S18" s="42"/>
      <c r="T18" s="42"/>
      <c r="U18" s="42"/>
      <c r="V18" s="341"/>
      <c r="W18" s="341"/>
      <c r="X18" s="341"/>
      <c r="Y18" s="341"/>
      <c r="Z18" s="341"/>
      <c r="AA18" s="342"/>
    </row>
    <row r="19" spans="1:27" x14ac:dyDescent="0.3">
      <c r="A19" s="156" t="s">
        <v>232</v>
      </c>
      <c r="B19" s="157"/>
      <c r="C19" s="157"/>
      <c r="D19" s="157"/>
      <c r="E19" s="158" t="s">
        <v>262</v>
      </c>
      <c r="F19" s="158"/>
      <c r="G19" s="158"/>
      <c r="H19" s="158"/>
      <c r="I19" s="158"/>
      <c r="J19" s="158"/>
      <c r="K19" s="158"/>
      <c r="L19" s="158"/>
      <c r="M19" s="158"/>
      <c r="N19" s="158"/>
      <c r="O19" s="158"/>
      <c r="P19" s="158"/>
      <c r="Q19" s="158"/>
      <c r="R19" s="158"/>
      <c r="S19" s="158"/>
      <c r="T19" s="158"/>
      <c r="U19" s="158"/>
      <c r="V19" s="158"/>
      <c r="W19" s="158"/>
      <c r="X19" s="158"/>
      <c r="Y19" s="158"/>
      <c r="Z19" s="158"/>
      <c r="AA19" s="159"/>
    </row>
    <row r="20" spans="1:27" x14ac:dyDescent="0.3">
      <c r="A20" s="145" t="s">
        <v>11</v>
      </c>
      <c r="B20" s="146"/>
      <c r="C20" s="146"/>
      <c r="D20" s="6">
        <v>85</v>
      </c>
      <c r="E20" s="160" t="s">
        <v>240</v>
      </c>
      <c r="F20" s="161"/>
      <c r="G20" s="161"/>
      <c r="H20" s="161"/>
      <c r="I20" s="161"/>
      <c r="J20" s="161"/>
      <c r="K20" s="161"/>
      <c r="L20" s="161"/>
      <c r="M20" s="161"/>
      <c r="N20" s="161"/>
      <c r="O20" s="161"/>
      <c r="P20" s="161"/>
      <c r="Q20" s="161"/>
      <c r="R20" s="161"/>
      <c r="S20" s="161"/>
      <c r="T20" s="161"/>
      <c r="U20" s="161"/>
      <c r="V20" s="161"/>
      <c r="W20" s="161"/>
      <c r="X20" s="161"/>
      <c r="Y20" s="161"/>
      <c r="Z20" s="161"/>
      <c r="AA20" s="162"/>
    </row>
    <row r="21" spans="1:27" x14ac:dyDescent="0.3">
      <c r="A21" s="143"/>
      <c r="B21" s="144"/>
      <c r="C21" s="144"/>
      <c r="D21" s="144"/>
      <c r="E21" s="163"/>
      <c r="F21" s="164"/>
      <c r="G21" s="164"/>
      <c r="H21" s="164"/>
      <c r="I21" s="164"/>
      <c r="J21" s="164"/>
      <c r="K21" s="164"/>
      <c r="L21" s="164"/>
      <c r="M21" s="164"/>
      <c r="N21" s="164"/>
      <c r="O21" s="164"/>
      <c r="P21" s="164"/>
      <c r="Q21" s="164"/>
      <c r="R21" s="164"/>
      <c r="S21" s="164"/>
      <c r="T21" s="164"/>
      <c r="U21" s="164"/>
      <c r="V21" s="164"/>
      <c r="W21" s="164"/>
      <c r="X21" s="164"/>
      <c r="Y21" s="164"/>
      <c r="Z21" s="164"/>
      <c r="AA21" s="165"/>
    </row>
    <row r="22" spans="1:27" x14ac:dyDescent="0.3">
      <c r="A22" s="145" t="s">
        <v>14</v>
      </c>
      <c r="B22" s="146"/>
      <c r="C22" s="146"/>
      <c r="D22" s="6">
        <v>65</v>
      </c>
      <c r="E22" s="176" t="s">
        <v>316</v>
      </c>
      <c r="F22" s="177"/>
      <c r="G22" s="177"/>
      <c r="H22" s="177"/>
      <c r="I22" s="177"/>
      <c r="J22" s="177"/>
      <c r="K22" s="177"/>
      <c r="L22" s="177"/>
      <c r="M22" s="177"/>
      <c r="N22" s="177"/>
      <c r="O22" s="177"/>
      <c r="P22" s="177"/>
      <c r="Q22" s="177"/>
      <c r="R22" s="177"/>
      <c r="S22" s="177"/>
      <c r="T22" s="177"/>
      <c r="U22" s="177"/>
      <c r="V22" s="177"/>
      <c r="W22" s="177"/>
      <c r="X22" s="177"/>
      <c r="Y22" s="177"/>
      <c r="Z22" s="177"/>
      <c r="AA22" s="178"/>
    </row>
    <row r="23" spans="1:27" x14ac:dyDescent="0.3">
      <c r="A23" s="143"/>
      <c r="B23" s="144"/>
      <c r="C23" s="144"/>
      <c r="D23" s="144"/>
      <c r="E23" s="177"/>
      <c r="F23" s="177"/>
      <c r="G23" s="177"/>
      <c r="H23" s="177"/>
      <c r="I23" s="177"/>
      <c r="J23" s="177"/>
      <c r="K23" s="177"/>
      <c r="L23" s="177"/>
      <c r="M23" s="177"/>
      <c r="N23" s="177"/>
      <c r="O23" s="177"/>
      <c r="P23" s="177"/>
      <c r="Q23" s="177"/>
      <c r="R23" s="177"/>
      <c r="S23" s="177"/>
      <c r="T23" s="177"/>
      <c r="U23" s="177"/>
      <c r="V23" s="177"/>
      <c r="W23" s="177"/>
      <c r="X23" s="177"/>
      <c r="Y23" s="177"/>
      <c r="Z23" s="177"/>
      <c r="AA23" s="178"/>
    </row>
    <row r="24" spans="1:27" x14ac:dyDescent="0.3">
      <c r="A24" s="145" t="s">
        <v>15</v>
      </c>
      <c r="B24" s="146"/>
      <c r="C24" s="146"/>
      <c r="D24" s="6">
        <v>70</v>
      </c>
      <c r="E24" s="176" t="s">
        <v>289</v>
      </c>
      <c r="F24" s="177"/>
      <c r="G24" s="177"/>
      <c r="H24" s="177"/>
      <c r="I24" s="177"/>
      <c r="J24" s="177"/>
      <c r="K24" s="177"/>
      <c r="L24" s="177"/>
      <c r="M24" s="177"/>
      <c r="N24" s="177"/>
      <c r="O24" s="177"/>
      <c r="P24" s="177"/>
      <c r="Q24" s="177"/>
      <c r="R24" s="177"/>
      <c r="S24" s="177"/>
      <c r="T24" s="177"/>
      <c r="U24" s="177"/>
      <c r="V24" s="177"/>
      <c r="W24" s="177"/>
      <c r="X24" s="177"/>
      <c r="Y24" s="177"/>
      <c r="Z24" s="177"/>
      <c r="AA24" s="178"/>
    </row>
    <row r="25" spans="1:27" x14ac:dyDescent="0.3">
      <c r="A25" s="143"/>
      <c r="B25" s="144"/>
      <c r="C25" s="144"/>
      <c r="D25" s="144"/>
      <c r="E25" s="177"/>
      <c r="F25" s="177"/>
      <c r="G25" s="177"/>
      <c r="H25" s="177"/>
      <c r="I25" s="177"/>
      <c r="J25" s="177"/>
      <c r="K25" s="177"/>
      <c r="L25" s="177"/>
      <c r="M25" s="177"/>
      <c r="N25" s="177"/>
      <c r="O25" s="177"/>
      <c r="P25" s="177"/>
      <c r="Q25" s="177"/>
      <c r="R25" s="177"/>
      <c r="S25" s="177"/>
      <c r="T25" s="177"/>
      <c r="U25" s="177"/>
      <c r="V25" s="177"/>
      <c r="W25" s="177"/>
      <c r="X25" s="177"/>
      <c r="Y25" s="177"/>
      <c r="Z25" s="177"/>
      <c r="AA25" s="178"/>
    </row>
    <row r="26" spans="1:27" x14ac:dyDescent="0.3">
      <c r="A26" s="145" t="s">
        <v>229</v>
      </c>
      <c r="B26" s="146"/>
      <c r="C26" s="146"/>
      <c r="D26" s="6">
        <v>60</v>
      </c>
      <c r="E26" s="350" t="s">
        <v>300</v>
      </c>
      <c r="F26" s="351"/>
      <c r="G26" s="351"/>
      <c r="H26" s="351"/>
      <c r="I26" s="351"/>
      <c r="J26" s="351"/>
      <c r="K26" s="351"/>
      <c r="L26" s="351"/>
      <c r="M26" s="351"/>
      <c r="N26" s="351"/>
      <c r="O26" s="351"/>
      <c r="P26" s="351"/>
      <c r="Q26" s="351"/>
      <c r="R26" s="351"/>
      <c r="S26" s="351"/>
      <c r="T26" s="351"/>
      <c r="U26" s="351"/>
      <c r="V26" s="351"/>
      <c r="W26" s="351"/>
      <c r="X26" s="351"/>
      <c r="Y26" s="351"/>
      <c r="Z26" s="351"/>
      <c r="AA26" s="352"/>
    </row>
    <row r="27" spans="1:27" x14ac:dyDescent="0.3">
      <c r="A27" s="143"/>
      <c r="B27" s="144"/>
      <c r="C27" s="144"/>
      <c r="D27" s="144"/>
      <c r="E27" s="351"/>
      <c r="F27" s="351"/>
      <c r="G27" s="351"/>
      <c r="H27" s="351"/>
      <c r="I27" s="351"/>
      <c r="J27" s="351"/>
      <c r="K27" s="351"/>
      <c r="L27" s="351"/>
      <c r="M27" s="351"/>
      <c r="N27" s="351"/>
      <c r="O27" s="351"/>
      <c r="P27" s="351"/>
      <c r="Q27" s="351"/>
      <c r="R27" s="351"/>
      <c r="S27" s="351"/>
      <c r="T27" s="351"/>
      <c r="U27" s="351"/>
      <c r="V27" s="351"/>
      <c r="W27" s="351"/>
      <c r="X27" s="351"/>
      <c r="Y27" s="351"/>
      <c r="Z27" s="351"/>
      <c r="AA27" s="352"/>
    </row>
    <row r="28" spans="1:27" x14ac:dyDescent="0.3">
      <c r="A28" s="247" t="s">
        <v>230</v>
      </c>
      <c r="B28" s="248"/>
      <c r="C28" s="249"/>
      <c r="D28" s="6">
        <v>100</v>
      </c>
      <c r="E28" s="160" t="s">
        <v>290</v>
      </c>
      <c r="F28" s="288"/>
      <c r="G28" s="288"/>
      <c r="H28" s="288"/>
      <c r="I28" s="288"/>
      <c r="J28" s="288"/>
      <c r="K28" s="288"/>
      <c r="L28" s="288"/>
      <c r="M28" s="288"/>
      <c r="N28" s="288"/>
      <c r="O28" s="288"/>
      <c r="P28" s="288"/>
      <c r="Q28" s="288"/>
      <c r="R28" s="288"/>
      <c r="S28" s="288"/>
      <c r="T28" s="288"/>
      <c r="U28" s="288"/>
      <c r="V28" s="288"/>
      <c r="W28" s="288"/>
      <c r="X28" s="288"/>
      <c r="Y28" s="288"/>
      <c r="Z28" s="288"/>
      <c r="AA28" s="322"/>
    </row>
    <row r="29" spans="1:27" x14ac:dyDescent="0.3">
      <c r="A29" s="238"/>
      <c r="B29" s="239"/>
      <c r="C29" s="239"/>
      <c r="D29" s="240"/>
      <c r="E29" s="323"/>
      <c r="F29" s="324"/>
      <c r="G29" s="324"/>
      <c r="H29" s="324"/>
      <c r="I29" s="324"/>
      <c r="J29" s="324"/>
      <c r="K29" s="324"/>
      <c r="L29" s="324"/>
      <c r="M29" s="324"/>
      <c r="N29" s="324"/>
      <c r="O29" s="324"/>
      <c r="P29" s="324"/>
      <c r="Q29" s="324"/>
      <c r="R29" s="324"/>
      <c r="S29" s="324"/>
      <c r="T29" s="324"/>
      <c r="U29" s="324"/>
      <c r="V29" s="324"/>
      <c r="W29" s="324"/>
      <c r="X29" s="324"/>
      <c r="Y29" s="324"/>
      <c r="Z29" s="324"/>
      <c r="AA29" s="325"/>
    </row>
    <row r="30" spans="1:27" x14ac:dyDescent="0.3">
      <c r="A30" s="145" t="s">
        <v>231</v>
      </c>
      <c r="B30" s="146"/>
      <c r="C30" s="146"/>
      <c r="D30" s="6">
        <v>100</v>
      </c>
      <c r="E30" s="176" t="s">
        <v>245</v>
      </c>
      <c r="F30" s="177"/>
      <c r="G30" s="177"/>
      <c r="H30" s="177"/>
      <c r="I30" s="177"/>
      <c r="J30" s="177"/>
      <c r="K30" s="177"/>
      <c r="L30" s="177"/>
      <c r="M30" s="177"/>
      <c r="N30" s="177"/>
      <c r="O30" s="177"/>
      <c r="P30" s="177"/>
      <c r="Q30" s="177"/>
      <c r="R30" s="177"/>
      <c r="S30" s="177"/>
      <c r="T30" s="177"/>
      <c r="U30" s="177"/>
      <c r="V30" s="177"/>
      <c r="W30" s="177"/>
      <c r="X30" s="177"/>
      <c r="Y30" s="177"/>
      <c r="Z30" s="177"/>
      <c r="AA30" s="178"/>
    </row>
    <row r="31" spans="1:27" x14ac:dyDescent="0.3">
      <c r="A31" s="143"/>
      <c r="B31" s="144"/>
      <c r="C31" s="144"/>
      <c r="D31" s="144"/>
      <c r="E31" s="177"/>
      <c r="F31" s="177"/>
      <c r="G31" s="177"/>
      <c r="H31" s="177"/>
      <c r="I31" s="177"/>
      <c r="J31" s="177"/>
      <c r="K31" s="177"/>
      <c r="L31" s="177"/>
      <c r="M31" s="177"/>
      <c r="N31" s="177"/>
      <c r="O31" s="177"/>
      <c r="P31" s="177"/>
      <c r="Q31" s="177"/>
      <c r="R31" s="177"/>
      <c r="S31" s="177"/>
      <c r="T31" s="177"/>
      <c r="U31" s="177"/>
      <c r="V31" s="177"/>
      <c r="W31" s="177"/>
      <c r="X31" s="177"/>
      <c r="Y31" s="177"/>
      <c r="Z31" s="177"/>
      <c r="AA31" s="178"/>
    </row>
    <row r="32" spans="1:27" x14ac:dyDescent="0.3">
      <c r="A32" s="250" t="s">
        <v>243</v>
      </c>
      <c r="B32" s="251"/>
      <c r="C32" s="251"/>
      <c r="D32" s="34">
        <v>80</v>
      </c>
      <c r="E32" s="252" t="s">
        <v>291</v>
      </c>
      <c r="F32" s="253"/>
      <c r="G32" s="253"/>
      <c r="H32" s="253"/>
      <c r="I32" s="253"/>
      <c r="J32" s="253"/>
      <c r="K32" s="253"/>
      <c r="L32" s="253"/>
      <c r="M32" s="253"/>
      <c r="N32" s="253"/>
      <c r="O32" s="253"/>
      <c r="P32" s="253"/>
      <c r="Q32" s="253"/>
      <c r="R32" s="253"/>
      <c r="S32" s="253"/>
      <c r="T32" s="253"/>
      <c r="U32" s="253"/>
      <c r="V32" s="253"/>
      <c r="W32" s="253"/>
      <c r="X32" s="253"/>
      <c r="Y32" s="253"/>
      <c r="Z32" s="253"/>
      <c r="AA32" s="254"/>
    </row>
    <row r="33" spans="1:27" ht="15" thickBot="1" x14ac:dyDescent="0.35">
      <c r="A33" s="257"/>
      <c r="B33" s="123"/>
      <c r="C33" s="123"/>
      <c r="D33" s="123"/>
      <c r="E33" s="255"/>
      <c r="F33" s="255"/>
      <c r="G33" s="255"/>
      <c r="H33" s="255"/>
      <c r="I33" s="255"/>
      <c r="J33" s="255"/>
      <c r="K33" s="255"/>
      <c r="L33" s="255"/>
      <c r="M33" s="255"/>
      <c r="N33" s="255"/>
      <c r="O33" s="255"/>
      <c r="P33" s="255"/>
      <c r="Q33" s="255"/>
      <c r="R33" s="255"/>
      <c r="S33" s="255"/>
      <c r="T33" s="255"/>
      <c r="U33" s="255"/>
      <c r="V33" s="255"/>
      <c r="W33" s="255"/>
      <c r="X33" s="255"/>
      <c r="Y33" s="255"/>
      <c r="Z33" s="255"/>
      <c r="AA33" s="256"/>
    </row>
    <row r="34" spans="1:27" x14ac:dyDescent="0.3">
      <c r="A34" s="258" t="s">
        <v>16</v>
      </c>
      <c r="B34" s="259"/>
      <c r="C34" s="260"/>
      <c r="D34" s="138" t="s">
        <v>17</v>
      </c>
      <c r="E34" s="137"/>
      <c r="F34" s="137" t="s">
        <v>19</v>
      </c>
      <c r="G34" s="137"/>
      <c r="H34" s="137"/>
      <c r="I34" s="137"/>
      <c r="J34" s="137"/>
      <c r="K34" s="137"/>
      <c r="L34" s="137"/>
      <c r="M34" s="137"/>
      <c r="N34" s="32" t="s">
        <v>18</v>
      </c>
      <c r="O34" s="33"/>
      <c r="P34" s="138" t="s">
        <v>17</v>
      </c>
      <c r="Q34" s="137"/>
      <c r="R34" s="137" t="s">
        <v>19</v>
      </c>
      <c r="S34" s="137"/>
      <c r="T34" s="137"/>
      <c r="U34" s="137"/>
      <c r="V34" s="137"/>
      <c r="W34" s="137"/>
      <c r="X34" s="137"/>
      <c r="Y34" s="137"/>
      <c r="Z34" s="32" t="s">
        <v>18</v>
      </c>
      <c r="AA34" s="33"/>
    </row>
    <row r="35" spans="1:27" x14ac:dyDescent="0.3">
      <c r="A35" s="261"/>
      <c r="B35" s="262"/>
      <c r="C35" s="263"/>
      <c r="D35" s="134">
        <v>2017</v>
      </c>
      <c r="E35" s="135"/>
      <c r="F35" s="135" t="s">
        <v>413</v>
      </c>
      <c r="G35" s="135"/>
      <c r="H35" s="135"/>
      <c r="I35" s="135"/>
      <c r="J35" s="135"/>
      <c r="K35" s="135"/>
      <c r="L35" s="135"/>
      <c r="M35" s="135"/>
      <c r="N35" s="120"/>
      <c r="O35" s="136"/>
      <c r="P35" s="134"/>
      <c r="Q35" s="135"/>
      <c r="R35" s="135"/>
      <c r="S35" s="135"/>
      <c r="T35" s="135"/>
      <c r="U35" s="135"/>
      <c r="V35" s="135"/>
      <c r="W35" s="135"/>
      <c r="X35" s="135"/>
      <c r="Y35" s="135"/>
      <c r="Z35" s="120"/>
      <c r="AA35" s="136"/>
    </row>
    <row r="36" spans="1:27" x14ac:dyDescent="0.3">
      <c r="A36" s="261"/>
      <c r="B36" s="262"/>
      <c r="C36" s="263"/>
      <c r="D36" s="134"/>
      <c r="E36" s="135"/>
      <c r="F36" s="135"/>
      <c r="G36" s="135"/>
      <c r="H36" s="135"/>
      <c r="I36" s="135"/>
      <c r="J36" s="135"/>
      <c r="K36" s="135"/>
      <c r="L36" s="135"/>
      <c r="M36" s="135"/>
      <c r="N36" s="120"/>
      <c r="O36" s="136"/>
      <c r="P36" s="134"/>
      <c r="Q36" s="135"/>
      <c r="R36" s="135"/>
      <c r="S36" s="135"/>
      <c r="T36" s="135"/>
      <c r="U36" s="135"/>
      <c r="V36" s="135"/>
      <c r="W36" s="135"/>
      <c r="X36" s="135"/>
      <c r="Y36" s="135"/>
      <c r="Z36" s="120"/>
      <c r="AA36" s="136"/>
    </row>
    <row r="37" spans="1:27" ht="15" thickBot="1" x14ac:dyDescent="0.35">
      <c r="A37" s="261"/>
      <c r="B37" s="262"/>
      <c r="C37" s="263"/>
      <c r="D37" s="134"/>
      <c r="E37" s="135"/>
      <c r="F37" s="135"/>
      <c r="G37" s="135"/>
      <c r="H37" s="135"/>
      <c r="I37" s="135"/>
      <c r="J37" s="135"/>
      <c r="K37" s="135"/>
      <c r="L37" s="135"/>
      <c r="M37" s="135"/>
      <c r="N37" s="120"/>
      <c r="O37" s="136"/>
      <c r="P37" s="134"/>
      <c r="Q37" s="135"/>
      <c r="R37" s="135"/>
      <c r="S37" s="135"/>
      <c r="T37" s="135"/>
      <c r="U37" s="135"/>
      <c r="V37" s="135"/>
      <c r="W37" s="135"/>
      <c r="X37" s="135"/>
      <c r="Y37" s="135"/>
      <c r="Z37" s="120"/>
      <c r="AA37" s="136"/>
    </row>
    <row r="38" spans="1:27" ht="15" thickBot="1" x14ac:dyDescent="0.35">
      <c r="A38" s="264" t="s">
        <v>233</v>
      </c>
      <c r="B38" s="265"/>
      <c r="C38" s="265"/>
      <c r="D38" s="265"/>
      <c r="E38" s="265"/>
      <c r="F38" s="265"/>
      <c r="G38" s="265"/>
      <c r="H38" s="265"/>
      <c r="I38" s="265"/>
      <c r="J38" s="265"/>
      <c r="K38" s="265"/>
      <c r="L38" s="265"/>
      <c r="M38" s="265"/>
      <c r="N38" s="265"/>
      <c r="O38" s="265"/>
      <c r="P38" s="265"/>
      <c r="Q38" s="265"/>
      <c r="R38" s="265"/>
      <c r="S38" s="265"/>
      <c r="T38" s="265"/>
      <c r="U38" s="265"/>
      <c r="V38" s="265"/>
      <c r="W38" s="265"/>
      <c r="X38" s="265"/>
      <c r="Y38" s="265"/>
      <c r="Z38" s="265"/>
      <c r="AA38" s="266"/>
    </row>
    <row r="39" spans="1:27" x14ac:dyDescent="0.3">
      <c r="A39" s="269" t="s">
        <v>216</v>
      </c>
      <c r="B39" s="270"/>
      <c r="C39" s="271"/>
      <c r="D39" s="31" t="s">
        <v>259</v>
      </c>
      <c r="E39" s="27"/>
      <c r="F39" s="28"/>
      <c r="G39" s="28"/>
      <c r="H39" s="116">
        <f>AVERAGE(CYCLES!$B$11,CYCLES!$C$11)*CYCLES!$D$11+AVERAGE(CYCLES!$B$12,CYCLES!$C$12)*CYCLES!$D$12</f>
        <v>11</v>
      </c>
      <c r="I39" s="116"/>
      <c r="J39" s="117"/>
      <c r="K39" s="276" t="s">
        <v>222</v>
      </c>
      <c r="L39" s="276"/>
      <c r="M39" s="276"/>
      <c r="N39" s="276"/>
      <c r="O39" s="276"/>
      <c r="P39" s="276"/>
      <c r="Q39" s="276"/>
      <c r="R39" s="277"/>
      <c r="S39" s="275" t="s">
        <v>13</v>
      </c>
      <c r="T39" s="276"/>
      <c r="U39" s="276"/>
      <c r="V39" s="276"/>
      <c r="W39" s="276"/>
      <c r="X39" s="276"/>
      <c r="Y39" s="276"/>
      <c r="Z39" s="276"/>
      <c r="AA39" s="277"/>
    </row>
    <row r="40" spans="1:27" x14ac:dyDescent="0.3">
      <c r="A40" s="272"/>
      <c r="B40" s="273"/>
      <c r="C40" s="274"/>
      <c r="D40" s="120" t="s">
        <v>385</v>
      </c>
      <c r="E40" s="121"/>
      <c r="F40" s="121"/>
      <c r="G40" s="122"/>
      <c r="H40" s="118">
        <v>24585</v>
      </c>
      <c r="I40" s="118"/>
      <c r="J40" s="119"/>
      <c r="K40" s="279"/>
      <c r="L40" s="279"/>
      <c r="M40" s="279"/>
      <c r="N40" s="279"/>
      <c r="O40" s="279"/>
      <c r="P40" s="279"/>
      <c r="Q40" s="279"/>
      <c r="R40" s="280"/>
      <c r="S40" s="278"/>
      <c r="T40" s="279"/>
      <c r="U40" s="279"/>
      <c r="V40" s="279"/>
      <c r="W40" s="279"/>
      <c r="X40" s="279"/>
      <c r="Y40" s="279"/>
      <c r="Z40" s="279"/>
      <c r="AA40" s="280"/>
    </row>
    <row r="41" spans="1:27" x14ac:dyDescent="0.3">
      <c r="A41" s="128" t="s">
        <v>11</v>
      </c>
      <c r="B41" s="129"/>
      <c r="C41" s="129"/>
      <c r="D41" s="281">
        <f>(CYCLES!$I$4*($H$39*$H$40))/(CYCLES!$I$9*$X$12)</f>
        <v>0.23854128417630913</v>
      </c>
      <c r="E41" s="282"/>
      <c r="F41" s="209" t="s">
        <v>386</v>
      </c>
      <c r="G41" s="283"/>
      <c r="H41" s="283"/>
      <c r="I41" s="283"/>
      <c r="J41" s="284"/>
      <c r="K41" s="130" t="s">
        <v>400</v>
      </c>
      <c r="L41" s="130"/>
      <c r="M41" s="130"/>
      <c r="N41" s="130"/>
      <c r="O41" s="130"/>
      <c r="P41" s="130"/>
      <c r="Q41" s="130"/>
      <c r="R41" s="131"/>
      <c r="S41" s="267" t="s">
        <v>407</v>
      </c>
      <c r="T41" s="130"/>
      <c r="U41" s="130"/>
      <c r="V41" s="130"/>
      <c r="W41" s="130"/>
      <c r="X41" s="130"/>
      <c r="Y41" s="130"/>
      <c r="Z41" s="130"/>
      <c r="AA41" s="131"/>
    </row>
    <row r="42" spans="1:27" x14ac:dyDescent="0.3">
      <c r="A42" s="65"/>
      <c r="B42" s="8"/>
      <c r="C42" s="8"/>
      <c r="D42" s="8"/>
      <c r="E42" s="71"/>
      <c r="F42" s="125">
        <f>(1-$D$41)*$H$40/$D$41</f>
        <v>78478.920716670953</v>
      </c>
      <c r="G42" s="126"/>
      <c r="H42" s="126"/>
      <c r="I42" s="126"/>
      <c r="J42" s="127"/>
      <c r="K42" s="130"/>
      <c r="L42" s="130"/>
      <c r="M42" s="130"/>
      <c r="N42" s="130"/>
      <c r="O42" s="130"/>
      <c r="P42" s="130"/>
      <c r="Q42" s="130"/>
      <c r="R42" s="131"/>
      <c r="S42" s="267"/>
      <c r="T42" s="130"/>
      <c r="U42" s="130"/>
      <c r="V42" s="130"/>
      <c r="W42" s="130"/>
      <c r="X42" s="130"/>
      <c r="Y42" s="130"/>
      <c r="Z42" s="130"/>
      <c r="AA42" s="131"/>
    </row>
    <row r="43" spans="1:27" x14ac:dyDescent="0.3">
      <c r="A43" s="128" t="s">
        <v>14</v>
      </c>
      <c r="B43" s="129"/>
      <c r="C43" s="129"/>
      <c r="D43" s="281">
        <f>(CYCLES!$I$5*$H$40*0.7)/(CYCLES!$I$10*$X$13)</f>
        <v>0.7526056718518217</v>
      </c>
      <c r="E43" s="282"/>
      <c r="F43" s="209" t="s">
        <v>386</v>
      </c>
      <c r="G43" s="283"/>
      <c r="H43" s="283"/>
      <c r="I43" s="283"/>
      <c r="J43" s="284"/>
      <c r="K43" s="130"/>
      <c r="L43" s="130"/>
      <c r="M43" s="130"/>
      <c r="N43" s="130"/>
      <c r="O43" s="130"/>
      <c r="P43" s="130"/>
      <c r="Q43" s="130"/>
      <c r="R43" s="131"/>
      <c r="S43" s="267"/>
      <c r="T43" s="130"/>
      <c r="U43" s="130"/>
      <c r="V43" s="130"/>
      <c r="W43" s="130"/>
      <c r="X43" s="130"/>
      <c r="Y43" s="130"/>
      <c r="Z43" s="130"/>
      <c r="AA43" s="131"/>
    </row>
    <row r="44" spans="1:27" x14ac:dyDescent="0.3">
      <c r="A44" s="65"/>
      <c r="B44" s="8"/>
      <c r="C44" s="8"/>
      <c r="D44" s="8"/>
      <c r="E44" s="24"/>
      <c r="F44" s="125">
        <f>(1-$D$43)*$H$40/$D$43</f>
        <v>8081.5090624515888</v>
      </c>
      <c r="G44" s="126"/>
      <c r="H44" s="126"/>
      <c r="I44" s="126"/>
      <c r="J44" s="127"/>
      <c r="K44" s="130"/>
      <c r="L44" s="130"/>
      <c r="M44" s="130"/>
      <c r="N44" s="130"/>
      <c r="O44" s="130"/>
      <c r="P44" s="130"/>
      <c r="Q44" s="130"/>
      <c r="R44" s="131"/>
      <c r="S44" s="267"/>
      <c r="T44" s="130"/>
      <c r="U44" s="130"/>
      <c r="V44" s="130"/>
      <c r="W44" s="130"/>
      <c r="X44" s="130"/>
      <c r="Y44" s="130"/>
      <c r="Z44" s="130"/>
      <c r="AA44" s="131"/>
    </row>
    <row r="45" spans="1:27" x14ac:dyDescent="0.3">
      <c r="A45" s="128" t="s">
        <v>15</v>
      </c>
      <c r="B45" s="129"/>
      <c r="C45" s="129"/>
      <c r="D45" s="281">
        <f>(CYCLES!$I$6*$H$40*0.9)/(CYCLES!$I$11*$X$14)</f>
        <v>0.823618424713085</v>
      </c>
      <c r="E45" s="282"/>
      <c r="F45" s="209" t="s">
        <v>386</v>
      </c>
      <c r="G45" s="283"/>
      <c r="H45" s="283"/>
      <c r="I45" s="283"/>
      <c r="J45" s="284"/>
      <c r="K45" s="130"/>
      <c r="L45" s="130"/>
      <c r="M45" s="130"/>
      <c r="N45" s="130"/>
      <c r="O45" s="130"/>
      <c r="P45" s="130"/>
      <c r="Q45" s="130"/>
      <c r="R45" s="131"/>
      <c r="S45" s="267"/>
      <c r="T45" s="130"/>
      <c r="U45" s="130"/>
      <c r="V45" s="130"/>
      <c r="W45" s="130"/>
      <c r="X45" s="130"/>
      <c r="Y45" s="130"/>
      <c r="Z45" s="130"/>
      <c r="AA45" s="131"/>
    </row>
    <row r="46" spans="1:27" x14ac:dyDescent="0.3">
      <c r="A46" s="65"/>
      <c r="B46" s="63"/>
      <c r="C46" s="63"/>
      <c r="D46" s="63"/>
      <c r="E46" s="64"/>
      <c r="F46" s="125">
        <f>(1-$D$45)*$H$40/$D$45</f>
        <v>5264.9878855483466</v>
      </c>
      <c r="G46" s="126"/>
      <c r="H46" s="126"/>
      <c r="I46" s="126"/>
      <c r="J46" s="127"/>
      <c r="K46" s="130"/>
      <c r="L46" s="130"/>
      <c r="M46" s="130"/>
      <c r="N46" s="130"/>
      <c r="O46" s="130"/>
      <c r="P46" s="130"/>
      <c r="Q46" s="130"/>
      <c r="R46" s="131"/>
      <c r="S46" s="267"/>
      <c r="T46" s="130"/>
      <c r="U46" s="130"/>
      <c r="V46" s="130"/>
      <c r="W46" s="130"/>
      <c r="X46" s="130"/>
      <c r="Y46" s="130"/>
      <c r="Z46" s="130"/>
      <c r="AA46" s="131"/>
    </row>
    <row r="47" spans="1:27" ht="15" thickBot="1" x14ac:dyDescent="0.35">
      <c r="A47" s="66" t="s">
        <v>214</v>
      </c>
      <c r="B47" s="123" t="s">
        <v>384</v>
      </c>
      <c r="C47" s="123"/>
      <c r="D47" s="123"/>
      <c r="E47" s="123"/>
      <c r="F47" s="123"/>
      <c r="G47" s="123"/>
      <c r="H47" s="123"/>
      <c r="I47" s="123"/>
      <c r="J47" s="124"/>
      <c r="K47" s="132"/>
      <c r="L47" s="132"/>
      <c r="M47" s="132"/>
      <c r="N47" s="132"/>
      <c r="O47" s="132"/>
      <c r="P47" s="132"/>
      <c r="Q47" s="132"/>
      <c r="R47" s="133"/>
      <c r="S47" s="268"/>
      <c r="T47" s="132"/>
      <c r="U47" s="132"/>
      <c r="V47" s="132"/>
      <c r="W47" s="132"/>
      <c r="X47" s="132"/>
      <c r="Y47" s="132"/>
      <c r="Z47" s="132"/>
      <c r="AA47" s="133"/>
    </row>
    <row r="48" spans="1:27" ht="15.75" customHeight="1" x14ac:dyDescent="0.3">
      <c r="A48" s="191" t="str">
        <f ca="1">MID(CELL("filename",A1),FIND("]",CELL("filename",A1),1)+1,30)</f>
        <v>SC19</v>
      </c>
      <c r="B48" s="192"/>
      <c r="C48" s="192"/>
      <c r="D48" s="192"/>
      <c r="E48" s="192"/>
      <c r="F48" s="192" t="s">
        <v>415</v>
      </c>
      <c r="G48" s="192"/>
      <c r="H48" s="192"/>
      <c r="I48" s="192"/>
      <c r="J48" s="192"/>
      <c r="K48" s="192"/>
      <c r="L48" s="192"/>
      <c r="M48" s="192"/>
      <c r="N48" s="192"/>
      <c r="O48" s="192"/>
      <c r="P48" s="192"/>
      <c r="Q48" s="192"/>
      <c r="R48" s="192"/>
      <c r="S48" s="192"/>
      <c r="T48" s="192"/>
      <c r="U48" s="192"/>
      <c r="V48" s="192"/>
      <c r="W48" s="197" t="s">
        <v>253</v>
      </c>
      <c r="X48" s="197"/>
      <c r="Y48" s="179" t="str">
        <f ca="1">+CONCATENATE(A48,"_2")</f>
        <v>SC19_2</v>
      </c>
      <c r="Z48" s="179"/>
      <c r="AA48" s="180"/>
    </row>
    <row r="49" spans="1:28" ht="15" customHeight="1" x14ac:dyDescent="0.3">
      <c r="A49" s="193"/>
      <c r="B49" s="194"/>
      <c r="C49" s="194"/>
      <c r="D49" s="194"/>
      <c r="E49" s="194"/>
      <c r="F49" s="194"/>
      <c r="G49" s="194"/>
      <c r="H49" s="194"/>
      <c r="I49" s="194"/>
      <c r="J49" s="194"/>
      <c r="K49" s="194"/>
      <c r="L49" s="194"/>
      <c r="M49" s="194"/>
      <c r="N49" s="194"/>
      <c r="O49" s="194"/>
      <c r="P49" s="194"/>
      <c r="Q49" s="194"/>
      <c r="R49" s="194"/>
      <c r="S49" s="194"/>
      <c r="T49" s="194"/>
      <c r="U49" s="194"/>
      <c r="V49" s="194"/>
      <c r="W49" s="198" t="s">
        <v>254</v>
      </c>
      <c r="X49" s="198"/>
      <c r="Y49" s="200" t="str">
        <f>Y2</f>
        <v>V3</v>
      </c>
      <c r="Z49" s="200"/>
      <c r="AA49" s="201"/>
    </row>
    <row r="50" spans="1:28" ht="15.75" customHeight="1" thickBot="1" x14ac:dyDescent="0.35">
      <c r="A50" s="195"/>
      <c r="B50" s="196"/>
      <c r="C50" s="196"/>
      <c r="D50" s="196"/>
      <c r="E50" s="196"/>
      <c r="F50" s="196"/>
      <c r="G50" s="196"/>
      <c r="H50" s="196"/>
      <c r="I50" s="196"/>
      <c r="J50" s="196"/>
      <c r="K50" s="196"/>
      <c r="L50" s="196"/>
      <c r="M50" s="196"/>
      <c r="N50" s="196"/>
      <c r="O50" s="196"/>
      <c r="P50" s="196"/>
      <c r="Q50" s="196"/>
      <c r="R50" s="196"/>
      <c r="S50" s="196"/>
      <c r="T50" s="196"/>
      <c r="U50" s="196"/>
      <c r="V50" s="196"/>
      <c r="W50" s="199" t="s">
        <v>255</v>
      </c>
      <c r="X50" s="199"/>
      <c r="Y50" s="202">
        <f>Y3</f>
        <v>43136</v>
      </c>
      <c r="Z50" s="202"/>
      <c r="AA50" s="203"/>
    </row>
    <row r="51" spans="1:28" ht="19.95" customHeight="1" thickTop="1" x14ac:dyDescent="0.3">
      <c r="A51" s="292" t="s">
        <v>463</v>
      </c>
      <c r="B51" s="293"/>
      <c r="C51" s="293"/>
      <c r="D51" s="293"/>
      <c r="E51" s="293"/>
      <c r="F51" s="293"/>
      <c r="G51" s="293"/>
      <c r="H51" s="293"/>
      <c r="I51" s="293"/>
      <c r="J51" s="293"/>
      <c r="K51" s="293"/>
      <c r="L51" s="293"/>
      <c r="M51" s="293"/>
      <c r="N51" s="293"/>
      <c r="O51" s="293"/>
      <c r="P51" s="293"/>
      <c r="Q51" s="293"/>
      <c r="R51" s="357" t="s">
        <v>446</v>
      </c>
      <c r="S51" s="364"/>
      <c r="T51" s="357" t="s">
        <v>443</v>
      </c>
      <c r="U51" s="364"/>
      <c r="V51" s="357" t="s">
        <v>416</v>
      </c>
      <c r="W51" s="358"/>
      <c r="X51" s="289" t="s">
        <v>462</v>
      </c>
      <c r="Y51" s="290"/>
      <c r="Z51" s="355" t="s">
        <v>447</v>
      </c>
      <c r="AA51" s="356"/>
      <c r="AB51" s="76" t="s">
        <v>449</v>
      </c>
    </row>
    <row r="52" spans="1:28" ht="28.5" customHeight="1" x14ac:dyDescent="0.3">
      <c r="A52" s="95" t="s">
        <v>418</v>
      </c>
      <c r="B52" s="96"/>
      <c r="C52" s="97"/>
      <c r="D52" s="101" t="s">
        <v>424</v>
      </c>
      <c r="E52" s="102"/>
      <c r="F52" s="102"/>
      <c r="G52" s="102"/>
      <c r="H52" s="102"/>
      <c r="I52" s="102"/>
      <c r="J52" s="102"/>
      <c r="K52" s="102"/>
      <c r="L52" s="102"/>
      <c r="M52" s="102"/>
      <c r="N52" s="102"/>
      <c r="O52" s="102"/>
      <c r="P52" s="102"/>
      <c r="Q52" s="103"/>
      <c r="R52" s="86" t="s">
        <v>444</v>
      </c>
      <c r="S52" s="87"/>
      <c r="T52" s="86" t="s">
        <v>448</v>
      </c>
      <c r="U52" s="87"/>
      <c r="V52" s="86"/>
      <c r="W52" s="87"/>
      <c r="X52" s="86"/>
      <c r="Y52" s="87"/>
      <c r="Z52" s="285" t="s">
        <v>429</v>
      </c>
      <c r="AA52" s="286"/>
      <c r="AB52" s="82"/>
    </row>
    <row r="53" spans="1:28" ht="30.75" customHeight="1" x14ac:dyDescent="0.3">
      <c r="A53" s="98"/>
      <c r="B53" s="99"/>
      <c r="C53" s="100"/>
      <c r="D53" s="88" t="s">
        <v>425</v>
      </c>
      <c r="E53" s="89"/>
      <c r="F53" s="89"/>
      <c r="G53" s="89"/>
      <c r="H53" s="89"/>
      <c r="I53" s="89"/>
      <c r="J53" s="89"/>
      <c r="K53" s="89"/>
      <c r="L53" s="89"/>
      <c r="M53" s="89"/>
      <c r="N53" s="89"/>
      <c r="O53" s="89"/>
      <c r="P53" s="89"/>
      <c r="Q53" s="90"/>
      <c r="R53" s="91" t="s">
        <v>444</v>
      </c>
      <c r="S53" s="92"/>
      <c r="T53" s="93" t="s">
        <v>448</v>
      </c>
      <c r="U53" s="94"/>
      <c r="V53" s="91"/>
      <c r="W53" s="92"/>
      <c r="X53" s="91"/>
      <c r="Y53" s="92"/>
      <c r="Z53" s="93" t="s">
        <v>430</v>
      </c>
      <c r="AA53" s="287"/>
      <c r="AB53" s="83"/>
    </row>
    <row r="54" spans="1:28" ht="19.95" customHeight="1" x14ac:dyDescent="0.3">
      <c r="A54" s="98"/>
      <c r="B54" s="99"/>
      <c r="C54" s="100"/>
      <c r="D54" s="88" t="s">
        <v>440</v>
      </c>
      <c r="E54" s="89"/>
      <c r="F54" s="89"/>
      <c r="G54" s="89"/>
      <c r="H54" s="89"/>
      <c r="I54" s="89"/>
      <c r="J54" s="89"/>
      <c r="K54" s="89"/>
      <c r="L54" s="89"/>
      <c r="M54" s="89"/>
      <c r="N54" s="89"/>
      <c r="O54" s="89"/>
      <c r="P54" s="89"/>
      <c r="Q54" s="90"/>
      <c r="R54" s="91" t="s">
        <v>444</v>
      </c>
      <c r="S54" s="92"/>
      <c r="T54" s="93">
        <v>0</v>
      </c>
      <c r="U54" s="94"/>
      <c r="V54" s="91"/>
      <c r="W54" s="92"/>
      <c r="X54" s="91"/>
      <c r="Y54" s="92"/>
      <c r="Z54" s="305" t="s">
        <v>431</v>
      </c>
      <c r="AA54" s="301"/>
      <c r="AB54" s="361" t="s">
        <v>450</v>
      </c>
    </row>
    <row r="55" spans="1:28" ht="19.95" customHeight="1" x14ac:dyDescent="0.3">
      <c r="A55" s="98"/>
      <c r="B55" s="99"/>
      <c r="C55" s="100"/>
      <c r="D55" s="88" t="s">
        <v>439</v>
      </c>
      <c r="E55" s="89"/>
      <c r="F55" s="89"/>
      <c r="G55" s="89"/>
      <c r="H55" s="89"/>
      <c r="I55" s="89"/>
      <c r="J55" s="89"/>
      <c r="K55" s="89"/>
      <c r="L55" s="89"/>
      <c r="M55" s="89"/>
      <c r="N55" s="89"/>
      <c r="O55" s="89"/>
      <c r="P55" s="89"/>
      <c r="Q55" s="90"/>
      <c r="R55" s="91" t="s">
        <v>445</v>
      </c>
      <c r="S55" s="92"/>
      <c r="T55" s="93">
        <v>0</v>
      </c>
      <c r="U55" s="94"/>
      <c r="V55" s="91"/>
      <c r="W55" s="92"/>
      <c r="X55" s="91"/>
      <c r="Y55" s="92"/>
      <c r="Z55" s="298"/>
      <c r="AA55" s="296"/>
      <c r="AB55" s="362"/>
    </row>
    <row r="56" spans="1:28" ht="19.95" customHeight="1" x14ac:dyDescent="0.3">
      <c r="A56" s="98"/>
      <c r="B56" s="99"/>
      <c r="C56" s="100"/>
      <c r="D56" s="113" t="s">
        <v>441</v>
      </c>
      <c r="E56" s="114"/>
      <c r="F56" s="114"/>
      <c r="G56" s="114"/>
      <c r="H56" s="114"/>
      <c r="I56" s="114"/>
      <c r="J56" s="114"/>
      <c r="K56" s="114"/>
      <c r="L56" s="114"/>
      <c r="M56" s="114"/>
      <c r="N56" s="114"/>
      <c r="O56" s="114"/>
      <c r="P56" s="114"/>
      <c r="Q56" s="115"/>
      <c r="R56" s="91" t="s">
        <v>444</v>
      </c>
      <c r="S56" s="92"/>
      <c r="T56" s="109">
        <v>0</v>
      </c>
      <c r="U56" s="110"/>
      <c r="V56" s="91"/>
      <c r="W56" s="92"/>
      <c r="X56" s="111"/>
      <c r="Y56" s="112"/>
      <c r="Z56" s="106"/>
      <c r="AA56" s="107"/>
      <c r="AB56" s="363"/>
    </row>
    <row r="57" spans="1:28" ht="19.95" customHeight="1" x14ac:dyDescent="0.3">
      <c r="A57" s="95" t="s">
        <v>417</v>
      </c>
      <c r="B57" s="96"/>
      <c r="C57" s="97"/>
      <c r="D57" s="101" t="s">
        <v>428</v>
      </c>
      <c r="E57" s="102"/>
      <c r="F57" s="102"/>
      <c r="G57" s="102"/>
      <c r="H57" s="102"/>
      <c r="I57" s="102"/>
      <c r="J57" s="102"/>
      <c r="K57" s="102"/>
      <c r="L57" s="102"/>
      <c r="M57" s="102"/>
      <c r="N57" s="102"/>
      <c r="O57" s="102"/>
      <c r="P57" s="102"/>
      <c r="Q57" s="103"/>
      <c r="R57" s="86" t="s">
        <v>444</v>
      </c>
      <c r="S57" s="87"/>
      <c r="T57" s="86">
        <v>0</v>
      </c>
      <c r="U57" s="87"/>
      <c r="V57" s="86"/>
      <c r="W57" s="87"/>
      <c r="X57" s="86"/>
      <c r="Y57" s="87"/>
      <c r="Z57" s="104" t="s">
        <v>432</v>
      </c>
      <c r="AA57" s="105"/>
      <c r="AB57" s="300">
        <v>65280221</v>
      </c>
    </row>
    <row r="58" spans="1:28" ht="19.95" customHeight="1" x14ac:dyDescent="0.3">
      <c r="A58" s="98"/>
      <c r="B58" s="99"/>
      <c r="C58" s="100"/>
      <c r="D58" s="88" t="s">
        <v>419</v>
      </c>
      <c r="E58" s="89"/>
      <c r="F58" s="89"/>
      <c r="G58" s="89"/>
      <c r="H58" s="89"/>
      <c r="I58" s="89"/>
      <c r="J58" s="89"/>
      <c r="K58" s="89"/>
      <c r="L58" s="89"/>
      <c r="M58" s="89"/>
      <c r="N58" s="89"/>
      <c r="O58" s="89"/>
      <c r="P58" s="89"/>
      <c r="Q58" s="90"/>
      <c r="R58" s="91" t="s">
        <v>444</v>
      </c>
      <c r="S58" s="92"/>
      <c r="T58" s="93">
        <v>0</v>
      </c>
      <c r="U58" s="94"/>
      <c r="V58" s="91"/>
      <c r="W58" s="92"/>
      <c r="X58" s="111"/>
      <c r="Y58" s="112"/>
      <c r="Z58" s="298"/>
      <c r="AA58" s="296"/>
      <c r="AB58" s="303"/>
    </row>
    <row r="59" spans="1:28" ht="19.95" customHeight="1" x14ac:dyDescent="0.3">
      <c r="A59" s="98"/>
      <c r="B59" s="99"/>
      <c r="C59" s="100"/>
      <c r="D59" s="88" t="s">
        <v>438</v>
      </c>
      <c r="E59" s="89"/>
      <c r="F59" s="89"/>
      <c r="G59" s="89"/>
      <c r="H59" s="89"/>
      <c r="I59" s="89"/>
      <c r="J59" s="89"/>
      <c r="K59" s="89"/>
      <c r="L59" s="89"/>
      <c r="M59" s="89"/>
      <c r="N59" s="89"/>
      <c r="O59" s="89"/>
      <c r="P59" s="89"/>
      <c r="Q59" s="90"/>
      <c r="R59" s="91" t="s">
        <v>445</v>
      </c>
      <c r="S59" s="92"/>
      <c r="T59" s="93">
        <v>0</v>
      </c>
      <c r="U59" s="94"/>
      <c r="V59" s="91"/>
      <c r="W59" s="92"/>
      <c r="X59" s="91"/>
      <c r="Y59" s="92"/>
      <c r="Z59" s="298"/>
      <c r="AA59" s="296"/>
      <c r="AB59" s="303"/>
    </row>
    <row r="60" spans="1:28" ht="19.95" customHeight="1" x14ac:dyDescent="0.3">
      <c r="A60" s="98"/>
      <c r="B60" s="99"/>
      <c r="C60" s="100"/>
      <c r="D60" s="88" t="s">
        <v>442</v>
      </c>
      <c r="E60" s="89"/>
      <c r="F60" s="89"/>
      <c r="G60" s="89"/>
      <c r="H60" s="89"/>
      <c r="I60" s="89"/>
      <c r="J60" s="89"/>
      <c r="K60" s="89"/>
      <c r="L60" s="89"/>
      <c r="M60" s="89"/>
      <c r="N60" s="89"/>
      <c r="O60" s="89"/>
      <c r="P60" s="89"/>
      <c r="Q60" s="90"/>
      <c r="R60" s="91" t="s">
        <v>444</v>
      </c>
      <c r="S60" s="92"/>
      <c r="T60" s="93">
        <v>1</v>
      </c>
      <c r="U60" s="94"/>
      <c r="V60" s="91"/>
      <c r="W60" s="92"/>
      <c r="X60" s="91"/>
      <c r="Y60" s="92"/>
      <c r="Z60" s="299"/>
      <c r="AA60" s="297"/>
      <c r="AB60" s="348"/>
    </row>
    <row r="61" spans="1:28" ht="19.95" customHeight="1" x14ac:dyDescent="0.3">
      <c r="A61" s="98"/>
      <c r="B61" s="99"/>
      <c r="C61" s="100"/>
      <c r="D61" s="88" t="s">
        <v>427</v>
      </c>
      <c r="E61" s="89"/>
      <c r="F61" s="89"/>
      <c r="G61" s="89"/>
      <c r="H61" s="89"/>
      <c r="I61" s="89"/>
      <c r="J61" s="89"/>
      <c r="K61" s="89"/>
      <c r="L61" s="89"/>
      <c r="M61" s="89"/>
      <c r="N61" s="89"/>
      <c r="O61" s="89"/>
      <c r="P61" s="89"/>
      <c r="Q61" s="90"/>
      <c r="R61" s="91" t="s">
        <v>444</v>
      </c>
      <c r="S61" s="92"/>
      <c r="T61" s="93">
        <v>0</v>
      </c>
      <c r="U61" s="94"/>
      <c r="V61" s="91"/>
      <c r="W61" s="92"/>
      <c r="X61" s="91"/>
      <c r="Y61" s="92"/>
      <c r="Z61" s="305" t="s">
        <v>433</v>
      </c>
      <c r="AA61" s="301"/>
      <c r="AB61" s="359" t="s">
        <v>451</v>
      </c>
    </row>
    <row r="62" spans="1:28" ht="19.95" customHeight="1" x14ac:dyDescent="0.3">
      <c r="A62" s="98"/>
      <c r="B62" s="99"/>
      <c r="C62" s="100"/>
      <c r="D62" s="88" t="s">
        <v>420</v>
      </c>
      <c r="E62" s="89"/>
      <c r="F62" s="89"/>
      <c r="G62" s="89"/>
      <c r="H62" s="89"/>
      <c r="I62" s="89"/>
      <c r="J62" s="89"/>
      <c r="K62" s="89"/>
      <c r="L62" s="89"/>
      <c r="M62" s="89"/>
      <c r="N62" s="89"/>
      <c r="O62" s="89"/>
      <c r="P62" s="89"/>
      <c r="Q62" s="90"/>
      <c r="R62" s="91" t="s">
        <v>444</v>
      </c>
      <c r="S62" s="92"/>
      <c r="T62" s="93">
        <v>0</v>
      </c>
      <c r="U62" s="94"/>
      <c r="V62" s="91"/>
      <c r="W62" s="92"/>
      <c r="X62" s="111"/>
      <c r="Y62" s="112"/>
      <c r="Z62" s="299"/>
      <c r="AA62" s="297"/>
      <c r="AB62" s="360"/>
    </row>
    <row r="63" spans="1:28" ht="19.95" customHeight="1" x14ac:dyDescent="0.3">
      <c r="A63" s="98"/>
      <c r="B63" s="99"/>
      <c r="C63" s="100"/>
      <c r="D63" s="88" t="s">
        <v>421</v>
      </c>
      <c r="E63" s="89"/>
      <c r="F63" s="89"/>
      <c r="G63" s="89"/>
      <c r="H63" s="89"/>
      <c r="I63" s="89"/>
      <c r="J63" s="89"/>
      <c r="K63" s="89"/>
      <c r="L63" s="89"/>
      <c r="M63" s="89"/>
      <c r="N63" s="89"/>
      <c r="O63" s="89"/>
      <c r="P63" s="89"/>
      <c r="Q63" s="90"/>
      <c r="R63" s="91" t="s">
        <v>445</v>
      </c>
      <c r="S63" s="92"/>
      <c r="T63" s="93">
        <v>0</v>
      </c>
      <c r="U63" s="94"/>
      <c r="V63" s="91"/>
      <c r="W63" s="92"/>
      <c r="X63" s="91"/>
      <c r="Y63" s="92"/>
      <c r="Z63" s="93" t="s">
        <v>434</v>
      </c>
      <c r="AA63" s="287"/>
      <c r="AB63" s="84"/>
    </row>
    <row r="64" spans="1:28" ht="31.2" customHeight="1" thickBot="1" x14ac:dyDescent="0.35">
      <c r="A64" s="306" t="s">
        <v>423</v>
      </c>
      <c r="B64" s="307"/>
      <c r="C64" s="308"/>
      <c r="D64" s="309" t="s">
        <v>437</v>
      </c>
      <c r="E64" s="310"/>
      <c r="F64" s="310"/>
      <c r="G64" s="310"/>
      <c r="H64" s="310"/>
      <c r="I64" s="310"/>
      <c r="J64" s="310"/>
      <c r="K64" s="310"/>
      <c r="L64" s="310"/>
      <c r="M64" s="310"/>
      <c r="N64" s="310"/>
      <c r="O64" s="310"/>
      <c r="P64" s="310"/>
      <c r="Q64" s="311"/>
      <c r="R64" s="312" t="s">
        <v>444</v>
      </c>
      <c r="S64" s="313"/>
      <c r="T64" s="312">
        <v>1</v>
      </c>
      <c r="U64" s="313"/>
      <c r="V64" s="312"/>
      <c r="W64" s="313"/>
      <c r="X64" s="312"/>
      <c r="Y64" s="313"/>
      <c r="Z64" s="314" t="s">
        <v>436</v>
      </c>
      <c r="AA64" s="315"/>
      <c r="AB64" s="85"/>
    </row>
    <row r="65" ht="15" thickTop="1" x14ac:dyDescent="0.3"/>
  </sheetData>
  <mergeCells count="200">
    <mergeCell ref="D63:Q63"/>
    <mergeCell ref="R63:S63"/>
    <mergeCell ref="T63:U63"/>
    <mergeCell ref="V63:W63"/>
    <mergeCell ref="X63:Y63"/>
    <mergeCell ref="Z63:AA63"/>
    <mergeCell ref="A64:C64"/>
    <mergeCell ref="D64:Q64"/>
    <mergeCell ref="R64:S64"/>
    <mergeCell ref="T64:U64"/>
    <mergeCell ref="V64:W64"/>
    <mergeCell ref="X64:Y64"/>
    <mergeCell ref="Z64:AA64"/>
    <mergeCell ref="A57:C63"/>
    <mergeCell ref="D57:Q57"/>
    <mergeCell ref="R57:S57"/>
    <mergeCell ref="T57:U57"/>
    <mergeCell ref="V57:W57"/>
    <mergeCell ref="X57:Y57"/>
    <mergeCell ref="Z57:AA60"/>
    <mergeCell ref="R61:S61"/>
    <mergeCell ref="T61:U61"/>
    <mergeCell ref="V61:W61"/>
    <mergeCell ref="X61:Y61"/>
    <mergeCell ref="Z61:AA62"/>
    <mergeCell ref="AB61:AB62"/>
    <mergeCell ref="D62:Q62"/>
    <mergeCell ref="R62:S62"/>
    <mergeCell ref="T62:U62"/>
    <mergeCell ref="V62:W62"/>
    <mergeCell ref="X62:Y62"/>
    <mergeCell ref="D61:Q61"/>
    <mergeCell ref="AB57:AB60"/>
    <mergeCell ref="D58:Q58"/>
    <mergeCell ref="R58:S58"/>
    <mergeCell ref="T58:U58"/>
    <mergeCell ref="V58:W58"/>
    <mergeCell ref="X58:Y58"/>
    <mergeCell ref="D59:Q59"/>
    <mergeCell ref="R59:S59"/>
    <mergeCell ref="T59:U59"/>
    <mergeCell ref="V59:W59"/>
    <mergeCell ref="X59:Y59"/>
    <mergeCell ref="D60:Q60"/>
    <mergeCell ref="R60:S60"/>
    <mergeCell ref="T60:U60"/>
    <mergeCell ref="V60:W60"/>
    <mergeCell ref="X60:Y60"/>
    <mergeCell ref="Z54:AA56"/>
    <mergeCell ref="AB54:AB56"/>
    <mergeCell ref="D55:Q55"/>
    <mergeCell ref="R55:S55"/>
    <mergeCell ref="T55:U55"/>
    <mergeCell ref="V55:W55"/>
    <mergeCell ref="X55:Y55"/>
    <mergeCell ref="D56:Q56"/>
    <mergeCell ref="R56:S56"/>
    <mergeCell ref="T56:U56"/>
    <mergeCell ref="V56:W56"/>
    <mergeCell ref="X56:Y56"/>
    <mergeCell ref="A51:Q51"/>
    <mergeCell ref="R51:S51"/>
    <mergeCell ref="T51:U51"/>
    <mergeCell ref="V51:W51"/>
    <mergeCell ref="X51:Y51"/>
    <mergeCell ref="Z51:AA51"/>
    <mergeCell ref="A52:C56"/>
    <mergeCell ref="D52:Q52"/>
    <mergeCell ref="R52:S52"/>
    <mergeCell ref="T52:U52"/>
    <mergeCell ref="V52:W52"/>
    <mergeCell ref="X52:Y52"/>
    <mergeCell ref="Z52:AA52"/>
    <mergeCell ref="D53:Q53"/>
    <mergeCell ref="R53:S53"/>
    <mergeCell ref="T53:U53"/>
    <mergeCell ref="V53:W53"/>
    <mergeCell ref="X53:Y53"/>
    <mergeCell ref="Z53:AA53"/>
    <mergeCell ref="D54:Q54"/>
    <mergeCell ref="R54:S54"/>
    <mergeCell ref="T54:U54"/>
    <mergeCell ref="V54:W54"/>
    <mergeCell ref="X54:Y54"/>
    <mergeCell ref="E28:AA29"/>
    <mergeCell ref="A29:D29"/>
    <mergeCell ref="A30:C30"/>
    <mergeCell ref="E30:AA31"/>
    <mergeCell ref="A31:D31"/>
    <mergeCell ref="Z37:AA37"/>
    <mergeCell ref="Z35:AA35"/>
    <mergeCell ref="D36:E36"/>
    <mergeCell ref="F36:M36"/>
    <mergeCell ref="N36:O36"/>
    <mergeCell ref="P36:Q36"/>
    <mergeCell ref="R36:Y36"/>
    <mergeCell ref="Z36:AA36"/>
    <mergeCell ref="A32:C32"/>
    <mergeCell ref="E32:AA33"/>
    <mergeCell ref="P35:Q35"/>
    <mergeCell ref="R35:Y35"/>
    <mergeCell ref="N37:O37"/>
    <mergeCell ref="P37:Q37"/>
    <mergeCell ref="R37:Y37"/>
    <mergeCell ref="A48:E50"/>
    <mergeCell ref="F48:V50"/>
    <mergeCell ref="W48:X48"/>
    <mergeCell ref="Y48:AA48"/>
    <mergeCell ref="W49:X49"/>
    <mergeCell ref="Y49:AA49"/>
    <mergeCell ref="W50:X50"/>
    <mergeCell ref="Y50:AA50"/>
    <mergeCell ref="R6:S6"/>
    <mergeCell ref="T6:W7"/>
    <mergeCell ref="N13:Q13"/>
    <mergeCell ref="U13:W13"/>
    <mergeCell ref="X13:AA13"/>
    <mergeCell ref="N9:U9"/>
    <mergeCell ref="V9:W9"/>
    <mergeCell ref="A33:D33"/>
    <mergeCell ref="D37:E37"/>
    <mergeCell ref="F37:M37"/>
    <mergeCell ref="A34:C37"/>
    <mergeCell ref="D34:E34"/>
    <mergeCell ref="F34:M34"/>
    <mergeCell ref="P34:Q34"/>
    <mergeCell ref="R34:Y34"/>
    <mergeCell ref="A24:C24"/>
    <mergeCell ref="A25:D25"/>
    <mergeCell ref="A26:C26"/>
    <mergeCell ref="E26:AA27"/>
    <mergeCell ref="A27:D27"/>
    <mergeCell ref="D35:E35"/>
    <mergeCell ref="F35:M35"/>
    <mergeCell ref="N35:O35"/>
    <mergeCell ref="A1:E3"/>
    <mergeCell ref="F1:V3"/>
    <mergeCell ref="W1:X1"/>
    <mergeCell ref="Y1:AA1"/>
    <mergeCell ref="W2:X2"/>
    <mergeCell ref="Y2:AA2"/>
    <mergeCell ref="W3:X3"/>
    <mergeCell ref="Y3:AA3"/>
    <mergeCell ref="A19:D19"/>
    <mergeCell ref="E19:AA19"/>
    <mergeCell ref="N12:Q12"/>
    <mergeCell ref="U12:W12"/>
    <mergeCell ref="X12:AA12"/>
    <mergeCell ref="R4:V5"/>
    <mergeCell ref="W4:X4"/>
    <mergeCell ref="Y4:AA4"/>
    <mergeCell ref="A28:C28"/>
    <mergeCell ref="Y5:AA5"/>
    <mergeCell ref="N14:Q14"/>
    <mergeCell ref="U14:W14"/>
    <mergeCell ref="X14:AA14"/>
    <mergeCell ref="Q16:T16"/>
    <mergeCell ref="V16:AA18"/>
    <mergeCell ref="Q17:T17"/>
    <mergeCell ref="H39:J39"/>
    <mergeCell ref="K39:R40"/>
    <mergeCell ref="S39:AA40"/>
    <mergeCell ref="N10:U10"/>
    <mergeCell ref="V10:W10"/>
    <mergeCell ref="N11:T11"/>
    <mergeCell ref="U11:AA11"/>
    <mergeCell ref="X6:AA10"/>
    <mergeCell ref="N7:Q7"/>
    <mergeCell ref="R7:S7"/>
    <mergeCell ref="N8:W8"/>
    <mergeCell ref="A38:AA38"/>
    <mergeCell ref="D40:G40"/>
    <mergeCell ref="H40:J40"/>
    <mergeCell ref="A39:C40"/>
    <mergeCell ref="A20:C20"/>
    <mergeCell ref="E24:AA25"/>
    <mergeCell ref="E20:AA21"/>
    <mergeCell ref="A21:D21"/>
    <mergeCell ref="A22:C22"/>
    <mergeCell ref="E22:AA23"/>
    <mergeCell ref="A23:D23"/>
    <mergeCell ref="A4:M18"/>
    <mergeCell ref="N4:Q5"/>
    <mergeCell ref="N6:Q6"/>
    <mergeCell ref="A41:C41"/>
    <mergeCell ref="D41:E41"/>
    <mergeCell ref="F41:J41"/>
    <mergeCell ref="K41:R47"/>
    <mergeCell ref="S41:AA47"/>
    <mergeCell ref="F42:J42"/>
    <mergeCell ref="A43:C43"/>
    <mergeCell ref="D43:E43"/>
    <mergeCell ref="F43:J43"/>
    <mergeCell ref="F44:J44"/>
    <mergeCell ref="A45:C45"/>
    <mergeCell ref="D45:E45"/>
    <mergeCell ref="F45:J45"/>
    <mergeCell ref="F46:J46"/>
    <mergeCell ref="B47:J47"/>
    <mergeCell ref="W5:X5"/>
  </mergeCells>
  <phoneticPr fontId="4" type="noConversion"/>
  <conditionalFormatting sqref="X6:AA10">
    <cfRule type="colorScale" priority="8">
      <colorScale>
        <cfvo type="num" val="1"/>
        <cfvo type="num" val="5"/>
        <cfvo type="num" val="10"/>
        <color rgb="FFFF0000"/>
        <color rgb="FFFFFF00"/>
        <color rgb="FF00B050"/>
      </colorScale>
    </cfRule>
  </conditionalFormatting>
  <conditionalFormatting sqref="D41:E41 D43:E43 D45:E45">
    <cfRule type="cellIs" dxfId="9" priority="1" operator="greaterThanOrEqual">
      <formula>1</formula>
    </cfRule>
    <cfRule type="cellIs" dxfId="8" priority="2" operator="between">
      <formula>0.9</formula>
      <formula>1</formula>
    </cfRule>
  </conditionalFormatting>
  <printOptions horizontalCentered="1" verticalCentered="1"/>
  <pageMargins left="0.25" right="0.25" top="0.75" bottom="0.75" header="0.3" footer="0.3"/>
  <pageSetup paperSize="9" scale="74" fitToHeight="0" orientation="portrait" r:id="rId1"/>
  <rowBreaks count="1" manualBreakCount="1">
    <brk id="47"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pageSetUpPr fitToPage="1"/>
  </sheetPr>
  <dimension ref="A1:AB65"/>
  <sheetViews>
    <sheetView view="pageBreakPreview" topLeftCell="A43" zoomScaleNormal="120" zoomScaleSheetLayoutView="100" zoomScalePageLayoutView="120" workbookViewId="0">
      <selection activeCell="A51" sqref="A51:XFD142"/>
    </sheetView>
  </sheetViews>
  <sheetFormatPr defaultColWidth="3.33203125" defaultRowHeight="14.4" x14ac:dyDescent="0.3"/>
  <cols>
    <col min="4" max="4" width="4.6640625" customWidth="1"/>
    <col min="6" max="6" width="3.33203125" customWidth="1"/>
    <col min="20" max="20" width="3.33203125" customWidth="1"/>
    <col min="28" max="28" width="40.6640625" customWidth="1"/>
  </cols>
  <sheetData>
    <row r="1" spans="1:27" ht="15" customHeight="1" x14ac:dyDescent="0.3">
      <c r="A1" s="191" t="str">
        <f ca="1">MID(CELL("filename",A1),FIND("]",CELL("filename",A1),1)+1,30)</f>
        <v>SC20</v>
      </c>
      <c r="B1" s="192"/>
      <c r="C1" s="192"/>
      <c r="D1" s="192"/>
      <c r="E1" s="192"/>
      <c r="F1" s="192" t="s">
        <v>12</v>
      </c>
      <c r="G1" s="192"/>
      <c r="H1" s="192"/>
      <c r="I1" s="192"/>
      <c r="J1" s="192"/>
      <c r="K1" s="192"/>
      <c r="L1" s="192"/>
      <c r="M1" s="192"/>
      <c r="N1" s="192"/>
      <c r="O1" s="192"/>
      <c r="P1" s="192"/>
      <c r="Q1" s="192"/>
      <c r="R1" s="192"/>
      <c r="S1" s="192"/>
      <c r="T1" s="192"/>
      <c r="U1" s="192"/>
      <c r="V1" s="192"/>
      <c r="W1" s="197" t="s">
        <v>253</v>
      </c>
      <c r="X1" s="197"/>
      <c r="Y1" s="179" t="str">
        <f ca="1">+CONCATENATE(A1,"_1")</f>
        <v>SC20_1</v>
      </c>
      <c r="Z1" s="179"/>
      <c r="AA1" s="180"/>
    </row>
    <row r="2" spans="1:27" ht="15" customHeight="1" x14ac:dyDescent="0.3">
      <c r="A2" s="193"/>
      <c r="B2" s="194"/>
      <c r="C2" s="194"/>
      <c r="D2" s="194"/>
      <c r="E2" s="194"/>
      <c r="F2" s="194"/>
      <c r="G2" s="194"/>
      <c r="H2" s="194"/>
      <c r="I2" s="194"/>
      <c r="J2" s="194"/>
      <c r="K2" s="194"/>
      <c r="L2" s="194"/>
      <c r="M2" s="194"/>
      <c r="N2" s="194"/>
      <c r="O2" s="194"/>
      <c r="P2" s="194"/>
      <c r="Q2" s="194"/>
      <c r="R2" s="194"/>
      <c r="S2" s="194"/>
      <c r="T2" s="194"/>
      <c r="U2" s="194"/>
      <c r="V2" s="194"/>
      <c r="W2" s="198" t="s">
        <v>254</v>
      </c>
      <c r="X2" s="198"/>
      <c r="Y2" s="200" t="s">
        <v>414</v>
      </c>
      <c r="Z2" s="200"/>
      <c r="AA2" s="201"/>
    </row>
    <row r="3" spans="1:27" ht="15" customHeight="1" thickBot="1" x14ac:dyDescent="0.35">
      <c r="A3" s="195"/>
      <c r="B3" s="196"/>
      <c r="C3" s="196"/>
      <c r="D3" s="196"/>
      <c r="E3" s="196"/>
      <c r="F3" s="196"/>
      <c r="G3" s="196"/>
      <c r="H3" s="196"/>
      <c r="I3" s="196"/>
      <c r="J3" s="196"/>
      <c r="K3" s="196"/>
      <c r="L3" s="196"/>
      <c r="M3" s="196"/>
      <c r="N3" s="196"/>
      <c r="O3" s="196"/>
      <c r="P3" s="196"/>
      <c r="Q3" s="196"/>
      <c r="R3" s="196"/>
      <c r="S3" s="196"/>
      <c r="T3" s="196"/>
      <c r="U3" s="196"/>
      <c r="V3" s="196"/>
      <c r="W3" s="199" t="s">
        <v>255</v>
      </c>
      <c r="X3" s="199"/>
      <c r="Y3" s="202">
        <v>43136</v>
      </c>
      <c r="Z3" s="202"/>
      <c r="AA3" s="203"/>
    </row>
    <row r="4" spans="1:27" ht="15.75" customHeight="1" thickTop="1" x14ac:dyDescent="0.3">
      <c r="A4" s="212"/>
      <c r="B4" s="213"/>
      <c r="C4" s="213"/>
      <c r="D4" s="213"/>
      <c r="E4" s="213"/>
      <c r="F4" s="213"/>
      <c r="G4" s="213"/>
      <c r="H4" s="213"/>
      <c r="I4" s="213"/>
      <c r="J4" s="213"/>
      <c r="K4" s="213"/>
      <c r="L4" s="213"/>
      <c r="M4" s="214"/>
      <c r="N4" s="221" t="s">
        <v>325</v>
      </c>
      <c r="O4" s="221"/>
      <c r="P4" s="221"/>
      <c r="Q4" s="222"/>
      <c r="R4" s="231" t="s">
        <v>239</v>
      </c>
      <c r="S4" s="232"/>
      <c r="T4" s="232"/>
      <c r="U4" s="232"/>
      <c r="V4" s="232"/>
      <c r="W4" s="343" t="s">
        <v>256</v>
      </c>
      <c r="X4" s="343"/>
      <c r="Y4" s="344" t="s">
        <v>258</v>
      </c>
      <c r="Z4" s="344"/>
      <c r="AA4" s="345"/>
    </row>
    <row r="5" spans="1:27" ht="15.75" customHeight="1" thickBot="1" x14ac:dyDescent="0.35">
      <c r="A5" s="215"/>
      <c r="B5" s="216"/>
      <c r="C5" s="216"/>
      <c r="D5" s="216"/>
      <c r="E5" s="216"/>
      <c r="F5" s="216"/>
      <c r="G5" s="216"/>
      <c r="H5" s="216"/>
      <c r="I5" s="216"/>
      <c r="J5" s="216"/>
      <c r="K5" s="216"/>
      <c r="L5" s="216"/>
      <c r="M5" s="217"/>
      <c r="N5" s="223"/>
      <c r="O5" s="223"/>
      <c r="P5" s="223"/>
      <c r="Q5" s="224"/>
      <c r="R5" s="234"/>
      <c r="S5" s="235"/>
      <c r="T5" s="235"/>
      <c r="U5" s="235"/>
      <c r="V5" s="235"/>
      <c r="W5" s="198" t="s">
        <v>257</v>
      </c>
      <c r="X5" s="198"/>
      <c r="Y5" s="353">
        <v>4122</v>
      </c>
      <c r="Z5" s="353"/>
      <c r="AA5" s="354"/>
    </row>
    <row r="6" spans="1:27" ht="15" customHeight="1" x14ac:dyDescent="0.3">
      <c r="A6" s="215"/>
      <c r="B6" s="216"/>
      <c r="C6" s="216"/>
      <c r="D6" s="216"/>
      <c r="E6" s="216"/>
      <c r="F6" s="216"/>
      <c r="G6" s="216"/>
      <c r="H6" s="216"/>
      <c r="I6" s="216"/>
      <c r="J6" s="216"/>
      <c r="K6" s="216"/>
      <c r="L6" s="216"/>
      <c r="M6" s="217"/>
      <c r="N6" s="225" t="s">
        <v>260</v>
      </c>
      <c r="O6" s="226"/>
      <c r="P6" s="226"/>
      <c r="Q6" s="226"/>
      <c r="R6" s="179">
        <v>2007</v>
      </c>
      <c r="S6" s="180"/>
      <c r="T6" s="169" t="s">
        <v>9</v>
      </c>
      <c r="U6" s="170"/>
      <c r="V6" s="170"/>
      <c r="W6" s="171"/>
      <c r="X6" s="147">
        <v>5</v>
      </c>
      <c r="Y6" s="148"/>
      <c r="Z6" s="148"/>
      <c r="AA6" s="149"/>
    </row>
    <row r="7" spans="1:27" ht="15.75" customHeight="1" thickBot="1" x14ac:dyDescent="0.35">
      <c r="A7" s="215"/>
      <c r="B7" s="216"/>
      <c r="C7" s="216"/>
      <c r="D7" s="216"/>
      <c r="E7" s="216"/>
      <c r="F7" s="216"/>
      <c r="G7" s="216"/>
      <c r="H7" s="216"/>
      <c r="I7" s="216"/>
      <c r="J7" s="216"/>
      <c r="K7" s="216"/>
      <c r="L7" s="216"/>
      <c r="M7" s="217"/>
      <c r="N7" s="229" t="s">
        <v>261</v>
      </c>
      <c r="O7" s="230"/>
      <c r="P7" s="230"/>
      <c r="Q7" s="230"/>
      <c r="R7" s="181">
        <f>2018-R6</f>
        <v>11</v>
      </c>
      <c r="S7" s="182"/>
      <c r="T7" s="172"/>
      <c r="U7" s="173"/>
      <c r="V7" s="173"/>
      <c r="W7" s="174"/>
      <c r="X7" s="150"/>
      <c r="Y7" s="151"/>
      <c r="Z7" s="151"/>
      <c r="AA7" s="152"/>
    </row>
    <row r="8" spans="1:27" ht="15" customHeight="1" x14ac:dyDescent="0.3">
      <c r="A8" s="215"/>
      <c r="B8" s="216"/>
      <c r="C8" s="216"/>
      <c r="D8" s="216"/>
      <c r="E8" s="216"/>
      <c r="F8" s="216"/>
      <c r="G8" s="216"/>
      <c r="H8" s="216"/>
      <c r="I8" s="216"/>
      <c r="J8" s="216"/>
      <c r="K8" s="216"/>
      <c r="L8" s="216"/>
      <c r="M8" s="217"/>
      <c r="N8" s="166" t="s">
        <v>8</v>
      </c>
      <c r="O8" s="167"/>
      <c r="P8" s="167"/>
      <c r="Q8" s="167"/>
      <c r="R8" s="167"/>
      <c r="S8" s="167"/>
      <c r="T8" s="167"/>
      <c r="U8" s="167"/>
      <c r="V8" s="167"/>
      <c r="W8" s="168"/>
      <c r="X8" s="150"/>
      <c r="Y8" s="151"/>
      <c r="Z8" s="151"/>
      <c r="AA8" s="152"/>
    </row>
    <row r="9" spans="1:27" ht="15" customHeight="1" x14ac:dyDescent="0.3">
      <c r="A9" s="215"/>
      <c r="B9" s="216"/>
      <c r="C9" s="216"/>
      <c r="D9" s="216"/>
      <c r="E9" s="216"/>
      <c r="F9" s="216"/>
      <c r="G9" s="216"/>
      <c r="H9" s="216"/>
      <c r="I9" s="216"/>
      <c r="J9" s="216"/>
      <c r="K9" s="216"/>
      <c r="L9" s="216"/>
      <c r="M9" s="217"/>
      <c r="N9" s="227" t="s">
        <v>252</v>
      </c>
      <c r="O9" s="228"/>
      <c r="P9" s="228"/>
      <c r="Q9" s="228"/>
      <c r="R9" s="228"/>
      <c r="S9" s="228"/>
      <c r="T9" s="228"/>
      <c r="U9" s="228"/>
      <c r="V9" s="144">
        <v>40</v>
      </c>
      <c r="W9" s="210"/>
      <c r="X9" s="150"/>
      <c r="Y9" s="151"/>
      <c r="Z9" s="151"/>
      <c r="AA9" s="152"/>
    </row>
    <row r="10" spans="1:27" ht="15.75" customHeight="1" thickBot="1" x14ac:dyDescent="0.35">
      <c r="A10" s="215"/>
      <c r="B10" s="216"/>
      <c r="C10" s="216"/>
      <c r="D10" s="216"/>
      <c r="E10" s="216"/>
      <c r="F10" s="216"/>
      <c r="G10" s="216"/>
      <c r="H10" s="216"/>
      <c r="I10" s="216"/>
      <c r="J10" s="216"/>
      <c r="K10" s="216"/>
      <c r="L10" s="216"/>
      <c r="M10" s="217"/>
      <c r="N10" s="206" t="s">
        <v>226</v>
      </c>
      <c r="O10" s="207"/>
      <c r="P10" s="207"/>
      <c r="Q10" s="207"/>
      <c r="R10" s="207"/>
      <c r="S10" s="207"/>
      <c r="T10" s="207"/>
      <c r="U10" s="207"/>
      <c r="V10" s="208" t="s">
        <v>227</v>
      </c>
      <c r="W10" s="209"/>
      <c r="X10" s="153"/>
      <c r="Y10" s="154"/>
      <c r="Z10" s="154"/>
      <c r="AA10" s="155"/>
    </row>
    <row r="11" spans="1:27" x14ac:dyDescent="0.3">
      <c r="A11" s="215"/>
      <c r="B11" s="216"/>
      <c r="C11" s="216"/>
      <c r="D11" s="216"/>
      <c r="E11" s="216"/>
      <c r="F11" s="216"/>
      <c r="G11" s="216"/>
      <c r="H11" s="216"/>
      <c r="I11" s="216"/>
      <c r="J11" s="216"/>
      <c r="K11" s="216"/>
      <c r="L11" s="216"/>
      <c r="M11" s="217"/>
      <c r="N11" s="211" t="s">
        <v>3</v>
      </c>
      <c r="O11" s="188"/>
      <c r="P11" s="188"/>
      <c r="Q11" s="188"/>
      <c r="R11" s="188"/>
      <c r="S11" s="188"/>
      <c r="T11" s="188"/>
      <c r="U11" s="187" t="s">
        <v>228</v>
      </c>
      <c r="V11" s="188"/>
      <c r="W11" s="188"/>
      <c r="X11" s="189"/>
      <c r="Y11" s="189"/>
      <c r="Z11" s="189"/>
      <c r="AA11" s="190"/>
    </row>
    <row r="12" spans="1:27" ht="15" customHeight="1" x14ac:dyDescent="0.3">
      <c r="A12" s="215"/>
      <c r="B12" s="216"/>
      <c r="C12" s="216"/>
      <c r="D12" s="216"/>
      <c r="E12" s="216"/>
      <c r="F12" s="216"/>
      <c r="G12" s="216"/>
      <c r="H12" s="216"/>
      <c r="I12" s="216"/>
      <c r="J12" s="216"/>
      <c r="K12" s="216"/>
      <c r="L12" s="216"/>
      <c r="M12" s="217"/>
      <c r="N12" s="204" t="s">
        <v>234</v>
      </c>
      <c r="O12" s="205"/>
      <c r="P12" s="205"/>
      <c r="Q12" s="205"/>
      <c r="R12" s="44" t="s">
        <v>223</v>
      </c>
      <c r="S12" s="44" t="s">
        <v>221</v>
      </c>
      <c r="T12" s="25" t="str">
        <f>+INDEX('CLASSIF FEM'!$N$3:$N$42,MATCH(CONCATENATE(R12,"-",S12),'CLASSIF FEM'!$M$3:$M$42))</f>
        <v>A6</v>
      </c>
      <c r="U12" s="175" t="s">
        <v>237</v>
      </c>
      <c r="V12" s="175"/>
      <c r="W12" s="175"/>
      <c r="X12" s="185">
        <f>+INDEX('CLASSIF FEM'!$C$3:$C$42,MATCH(CONCATENATE(R12,"-",S12,"-",T12),'CLASSIF FEM'!$A$3:$A$42))</f>
        <v>1000000</v>
      </c>
      <c r="Y12" s="185"/>
      <c r="Z12" s="185"/>
      <c r="AA12" s="186"/>
    </row>
    <row r="13" spans="1:27" x14ac:dyDescent="0.3">
      <c r="A13" s="215"/>
      <c r="B13" s="216"/>
      <c r="C13" s="216"/>
      <c r="D13" s="216"/>
      <c r="E13" s="216"/>
      <c r="F13" s="216"/>
      <c r="G13" s="216"/>
      <c r="H13" s="216"/>
      <c r="I13" s="216"/>
      <c r="J13" s="216"/>
      <c r="K13" s="216"/>
      <c r="L13" s="216"/>
      <c r="M13" s="217"/>
      <c r="N13" s="204" t="s">
        <v>235</v>
      </c>
      <c r="O13" s="205"/>
      <c r="P13" s="205"/>
      <c r="Q13" s="205"/>
      <c r="R13" s="44" t="s">
        <v>329</v>
      </c>
      <c r="S13" s="44" t="s">
        <v>213</v>
      </c>
      <c r="T13" s="26" t="str">
        <f>+INDEX('CLASSIF FEM'!$Q$3:$Q$42,MATCH(CONCATENATE(R13,"-",S13),'CLASSIF FEM'!$P$3:$P$42))</f>
        <v>M6</v>
      </c>
      <c r="U13" s="175" t="s">
        <v>238</v>
      </c>
      <c r="V13" s="175"/>
      <c r="W13" s="175"/>
      <c r="X13" s="185">
        <f>+INDEX('CLASSIF FEM'!$I$3:$I$42,MATCH(CONCATENATE('SC20'!R13,"-",'SC20'!S13,"-",'SC20'!T13),'CLASSIF FEM'!$G$3:$G$42))</f>
        <v>12500</v>
      </c>
      <c r="Y13" s="185"/>
      <c r="Z13" s="185"/>
      <c r="AA13" s="186"/>
    </row>
    <row r="14" spans="1:27" x14ac:dyDescent="0.3">
      <c r="A14" s="215"/>
      <c r="B14" s="216"/>
      <c r="C14" s="216"/>
      <c r="D14" s="216"/>
      <c r="E14" s="216"/>
      <c r="F14" s="216"/>
      <c r="G14" s="216"/>
      <c r="H14" s="216"/>
      <c r="I14" s="216"/>
      <c r="J14" s="216"/>
      <c r="K14" s="216"/>
      <c r="L14" s="216"/>
      <c r="M14" s="217"/>
      <c r="N14" s="204" t="s">
        <v>236</v>
      </c>
      <c r="O14" s="205"/>
      <c r="P14" s="205"/>
      <c r="Q14" s="205"/>
      <c r="R14" s="44" t="s">
        <v>329</v>
      </c>
      <c r="S14" s="44" t="s">
        <v>213</v>
      </c>
      <c r="T14" s="26" t="str">
        <f>+INDEX('CLASSIF FEM'!$Q$3:$Q$42,MATCH(CONCATENATE(R14,"-",S14),'CLASSIF FEM'!$P$3:$P$42))</f>
        <v>M6</v>
      </c>
      <c r="U14" s="175" t="s">
        <v>238</v>
      </c>
      <c r="V14" s="175"/>
      <c r="W14" s="175"/>
      <c r="X14" s="185">
        <f>+INDEX('CLASSIF FEM'!$I$3:$I$42,MATCH(CONCATENATE('SC20'!R14,"-",'SC20'!S14,"-",'SC20'!T14),'CLASSIF FEM'!$G$3:$G$42))</f>
        <v>12500</v>
      </c>
      <c r="Y14" s="185"/>
      <c r="Z14" s="185"/>
      <c r="AA14" s="186"/>
    </row>
    <row r="15" spans="1:27" x14ac:dyDescent="0.3">
      <c r="A15" s="215"/>
      <c r="B15" s="216"/>
      <c r="C15" s="216"/>
      <c r="D15" s="216"/>
      <c r="E15" s="216"/>
      <c r="F15" s="216"/>
      <c r="G15" s="216"/>
      <c r="H15" s="216"/>
      <c r="I15" s="216"/>
      <c r="J15" s="216"/>
      <c r="K15" s="216"/>
      <c r="L15" s="216"/>
      <c r="M15" s="217"/>
      <c r="N15" s="36"/>
      <c r="O15" s="37"/>
      <c r="P15" s="37"/>
      <c r="Q15" s="37"/>
      <c r="R15" s="37"/>
      <c r="S15" s="37"/>
      <c r="T15" s="37"/>
      <c r="U15" s="37"/>
      <c r="V15" s="37"/>
      <c r="W15" s="37"/>
      <c r="X15" s="37"/>
      <c r="Y15" s="37"/>
      <c r="Z15" s="37"/>
      <c r="AA15" s="69"/>
    </row>
    <row r="16" spans="1:27" ht="15" customHeight="1" x14ac:dyDescent="0.3">
      <c r="A16" s="215"/>
      <c r="B16" s="216"/>
      <c r="C16" s="216"/>
      <c r="D16" s="216"/>
      <c r="E16" s="216"/>
      <c r="F16" s="216"/>
      <c r="G16" s="216"/>
      <c r="H16" s="216"/>
      <c r="I16" s="216"/>
      <c r="J16" s="216"/>
      <c r="K16" s="216"/>
      <c r="L16" s="216"/>
      <c r="M16" s="217"/>
      <c r="N16" s="36"/>
      <c r="O16" s="38" t="s">
        <v>4</v>
      </c>
      <c r="P16" s="39"/>
      <c r="Q16" s="337" t="s">
        <v>5</v>
      </c>
      <c r="R16" s="338"/>
      <c r="S16" s="338"/>
      <c r="T16" s="338"/>
      <c r="U16" s="40" t="s">
        <v>7</v>
      </c>
      <c r="V16" s="339" t="s">
        <v>10</v>
      </c>
      <c r="W16" s="339"/>
      <c r="X16" s="339"/>
      <c r="Y16" s="339"/>
      <c r="Z16" s="339"/>
      <c r="AA16" s="340"/>
    </row>
    <row r="17" spans="1:27" x14ac:dyDescent="0.3">
      <c r="A17" s="215"/>
      <c r="B17" s="216"/>
      <c r="C17" s="216"/>
      <c r="D17" s="216"/>
      <c r="E17" s="216"/>
      <c r="F17" s="216"/>
      <c r="G17" s="216"/>
      <c r="H17" s="216"/>
      <c r="I17" s="216"/>
      <c r="J17" s="216"/>
      <c r="K17" s="216"/>
      <c r="L17" s="216"/>
      <c r="M17" s="217"/>
      <c r="N17" s="36"/>
      <c r="O17" s="37"/>
      <c r="P17" s="43" t="s">
        <v>248</v>
      </c>
      <c r="Q17" s="337" t="s">
        <v>6</v>
      </c>
      <c r="R17" s="338"/>
      <c r="S17" s="338"/>
      <c r="T17" s="338"/>
      <c r="U17" s="37"/>
      <c r="V17" s="339"/>
      <c r="W17" s="339"/>
      <c r="X17" s="339"/>
      <c r="Y17" s="339"/>
      <c r="Z17" s="339"/>
      <c r="AA17" s="340"/>
    </row>
    <row r="18" spans="1:27" ht="15" thickBot="1" x14ac:dyDescent="0.35">
      <c r="A18" s="218"/>
      <c r="B18" s="219"/>
      <c r="C18" s="219"/>
      <c r="D18" s="219"/>
      <c r="E18" s="219"/>
      <c r="F18" s="219"/>
      <c r="G18" s="219"/>
      <c r="H18" s="219"/>
      <c r="I18" s="219"/>
      <c r="J18" s="219"/>
      <c r="K18" s="219"/>
      <c r="L18" s="219"/>
      <c r="M18" s="220"/>
      <c r="N18" s="41"/>
      <c r="O18" s="42"/>
      <c r="P18" s="42"/>
      <c r="Q18" s="42"/>
      <c r="R18" s="42"/>
      <c r="S18" s="42"/>
      <c r="T18" s="42"/>
      <c r="U18" s="42"/>
      <c r="V18" s="341"/>
      <c r="W18" s="341"/>
      <c r="X18" s="341"/>
      <c r="Y18" s="341"/>
      <c r="Z18" s="341"/>
      <c r="AA18" s="342"/>
    </row>
    <row r="19" spans="1:27" x14ac:dyDescent="0.3">
      <c r="A19" s="156" t="s">
        <v>232</v>
      </c>
      <c r="B19" s="157"/>
      <c r="C19" s="157"/>
      <c r="D19" s="157"/>
      <c r="E19" s="158" t="s">
        <v>262</v>
      </c>
      <c r="F19" s="158"/>
      <c r="G19" s="158"/>
      <c r="H19" s="158"/>
      <c r="I19" s="158"/>
      <c r="J19" s="158"/>
      <c r="K19" s="158"/>
      <c r="L19" s="158"/>
      <c r="M19" s="158"/>
      <c r="N19" s="158"/>
      <c r="O19" s="158"/>
      <c r="P19" s="158"/>
      <c r="Q19" s="158"/>
      <c r="R19" s="158"/>
      <c r="S19" s="158"/>
      <c r="T19" s="158"/>
      <c r="U19" s="158"/>
      <c r="V19" s="158"/>
      <c r="W19" s="158"/>
      <c r="X19" s="158"/>
      <c r="Y19" s="158"/>
      <c r="Z19" s="158"/>
      <c r="AA19" s="159"/>
    </row>
    <row r="20" spans="1:27" x14ac:dyDescent="0.3">
      <c r="A20" s="145" t="s">
        <v>11</v>
      </c>
      <c r="B20" s="146"/>
      <c r="C20" s="146"/>
      <c r="D20" s="6">
        <v>70</v>
      </c>
      <c r="E20" s="160" t="s">
        <v>271</v>
      </c>
      <c r="F20" s="161"/>
      <c r="G20" s="161"/>
      <c r="H20" s="161"/>
      <c r="I20" s="161"/>
      <c r="J20" s="161"/>
      <c r="K20" s="161"/>
      <c r="L20" s="161"/>
      <c r="M20" s="161"/>
      <c r="N20" s="161"/>
      <c r="O20" s="161"/>
      <c r="P20" s="161"/>
      <c r="Q20" s="161"/>
      <c r="R20" s="161"/>
      <c r="S20" s="161"/>
      <c r="T20" s="161"/>
      <c r="U20" s="161"/>
      <c r="V20" s="161"/>
      <c r="W20" s="161"/>
      <c r="X20" s="161"/>
      <c r="Y20" s="161"/>
      <c r="Z20" s="161"/>
      <c r="AA20" s="162"/>
    </row>
    <row r="21" spans="1:27" x14ac:dyDescent="0.3">
      <c r="A21" s="143"/>
      <c r="B21" s="144"/>
      <c r="C21" s="144"/>
      <c r="D21" s="144"/>
      <c r="E21" s="163"/>
      <c r="F21" s="164"/>
      <c r="G21" s="164"/>
      <c r="H21" s="164"/>
      <c r="I21" s="164"/>
      <c r="J21" s="164"/>
      <c r="K21" s="164"/>
      <c r="L21" s="164"/>
      <c r="M21" s="164"/>
      <c r="N21" s="164"/>
      <c r="O21" s="164"/>
      <c r="P21" s="164"/>
      <c r="Q21" s="164"/>
      <c r="R21" s="164"/>
      <c r="S21" s="164"/>
      <c r="T21" s="164"/>
      <c r="U21" s="164"/>
      <c r="V21" s="164"/>
      <c r="W21" s="164"/>
      <c r="X21" s="164"/>
      <c r="Y21" s="164"/>
      <c r="Z21" s="164"/>
      <c r="AA21" s="165"/>
    </row>
    <row r="22" spans="1:27" x14ac:dyDescent="0.3">
      <c r="A22" s="145" t="s">
        <v>14</v>
      </c>
      <c r="B22" s="146"/>
      <c r="C22" s="146"/>
      <c r="D22" s="6">
        <v>50</v>
      </c>
      <c r="E22" s="176" t="s">
        <v>273</v>
      </c>
      <c r="F22" s="177"/>
      <c r="G22" s="177"/>
      <c r="H22" s="177"/>
      <c r="I22" s="177"/>
      <c r="J22" s="177"/>
      <c r="K22" s="177"/>
      <c r="L22" s="177"/>
      <c r="M22" s="177"/>
      <c r="N22" s="177"/>
      <c r="O22" s="177"/>
      <c r="P22" s="177"/>
      <c r="Q22" s="177"/>
      <c r="R22" s="177"/>
      <c r="S22" s="177"/>
      <c r="T22" s="177"/>
      <c r="U22" s="177"/>
      <c r="V22" s="177"/>
      <c r="W22" s="177"/>
      <c r="X22" s="177"/>
      <c r="Y22" s="177"/>
      <c r="Z22" s="177"/>
      <c r="AA22" s="178"/>
    </row>
    <row r="23" spans="1:27" x14ac:dyDescent="0.3">
      <c r="A23" s="143"/>
      <c r="B23" s="144"/>
      <c r="C23" s="144"/>
      <c r="D23" s="144"/>
      <c r="E23" s="177"/>
      <c r="F23" s="177"/>
      <c r="G23" s="177"/>
      <c r="H23" s="177"/>
      <c r="I23" s="177"/>
      <c r="J23" s="177"/>
      <c r="K23" s="177"/>
      <c r="L23" s="177"/>
      <c r="M23" s="177"/>
      <c r="N23" s="177"/>
      <c r="O23" s="177"/>
      <c r="P23" s="177"/>
      <c r="Q23" s="177"/>
      <c r="R23" s="177"/>
      <c r="S23" s="177"/>
      <c r="T23" s="177"/>
      <c r="U23" s="177"/>
      <c r="V23" s="177"/>
      <c r="W23" s="177"/>
      <c r="X23" s="177"/>
      <c r="Y23" s="177"/>
      <c r="Z23" s="177"/>
      <c r="AA23" s="178"/>
    </row>
    <row r="24" spans="1:27" x14ac:dyDescent="0.3">
      <c r="A24" s="145" t="s">
        <v>15</v>
      </c>
      <c r="B24" s="146"/>
      <c r="C24" s="146"/>
      <c r="D24" s="6">
        <v>30</v>
      </c>
      <c r="E24" s="176" t="s">
        <v>270</v>
      </c>
      <c r="F24" s="177"/>
      <c r="G24" s="177"/>
      <c r="H24" s="177"/>
      <c r="I24" s="177"/>
      <c r="J24" s="177"/>
      <c r="K24" s="177"/>
      <c r="L24" s="177"/>
      <c r="M24" s="177"/>
      <c r="N24" s="177"/>
      <c r="O24" s="177"/>
      <c r="P24" s="177"/>
      <c r="Q24" s="177"/>
      <c r="R24" s="177"/>
      <c r="S24" s="177"/>
      <c r="T24" s="177"/>
      <c r="U24" s="177"/>
      <c r="V24" s="177"/>
      <c r="W24" s="177"/>
      <c r="X24" s="177"/>
      <c r="Y24" s="177"/>
      <c r="Z24" s="177"/>
      <c r="AA24" s="178"/>
    </row>
    <row r="25" spans="1:27" x14ac:dyDescent="0.3">
      <c r="A25" s="143"/>
      <c r="B25" s="144"/>
      <c r="C25" s="144"/>
      <c r="D25" s="144"/>
      <c r="E25" s="177"/>
      <c r="F25" s="177"/>
      <c r="G25" s="177"/>
      <c r="H25" s="177"/>
      <c r="I25" s="177"/>
      <c r="J25" s="177"/>
      <c r="K25" s="177"/>
      <c r="L25" s="177"/>
      <c r="M25" s="177"/>
      <c r="N25" s="177"/>
      <c r="O25" s="177"/>
      <c r="P25" s="177"/>
      <c r="Q25" s="177"/>
      <c r="R25" s="177"/>
      <c r="S25" s="177"/>
      <c r="T25" s="177"/>
      <c r="U25" s="177"/>
      <c r="V25" s="177"/>
      <c r="W25" s="177"/>
      <c r="X25" s="177"/>
      <c r="Y25" s="177"/>
      <c r="Z25" s="177"/>
      <c r="AA25" s="178"/>
    </row>
    <row r="26" spans="1:27" x14ac:dyDescent="0.3">
      <c r="A26" s="145" t="s">
        <v>229</v>
      </c>
      <c r="B26" s="146"/>
      <c r="C26" s="146"/>
      <c r="D26" s="6">
        <v>15</v>
      </c>
      <c r="E26" s="350" t="s">
        <v>301</v>
      </c>
      <c r="F26" s="351"/>
      <c r="G26" s="351"/>
      <c r="H26" s="351"/>
      <c r="I26" s="351"/>
      <c r="J26" s="351"/>
      <c r="K26" s="351"/>
      <c r="L26" s="351"/>
      <c r="M26" s="351"/>
      <c r="N26" s="351"/>
      <c r="O26" s="351"/>
      <c r="P26" s="351"/>
      <c r="Q26" s="351"/>
      <c r="R26" s="351"/>
      <c r="S26" s="351"/>
      <c r="T26" s="351"/>
      <c r="U26" s="351"/>
      <c r="V26" s="351"/>
      <c r="W26" s="351"/>
      <c r="X26" s="351"/>
      <c r="Y26" s="351"/>
      <c r="Z26" s="351"/>
      <c r="AA26" s="352"/>
    </row>
    <row r="27" spans="1:27" x14ac:dyDescent="0.3">
      <c r="A27" s="143"/>
      <c r="B27" s="144"/>
      <c r="C27" s="144"/>
      <c r="D27" s="144"/>
      <c r="E27" s="351"/>
      <c r="F27" s="351"/>
      <c r="G27" s="351"/>
      <c r="H27" s="351"/>
      <c r="I27" s="351"/>
      <c r="J27" s="351"/>
      <c r="K27" s="351"/>
      <c r="L27" s="351"/>
      <c r="M27" s="351"/>
      <c r="N27" s="351"/>
      <c r="O27" s="351"/>
      <c r="P27" s="351"/>
      <c r="Q27" s="351"/>
      <c r="R27" s="351"/>
      <c r="S27" s="351"/>
      <c r="T27" s="351"/>
      <c r="U27" s="351"/>
      <c r="V27" s="351"/>
      <c r="W27" s="351"/>
      <c r="X27" s="351"/>
      <c r="Y27" s="351"/>
      <c r="Z27" s="351"/>
      <c r="AA27" s="352"/>
    </row>
    <row r="28" spans="1:27" x14ac:dyDescent="0.3">
      <c r="A28" s="247" t="s">
        <v>230</v>
      </c>
      <c r="B28" s="248"/>
      <c r="C28" s="249"/>
      <c r="D28" s="6">
        <v>40</v>
      </c>
      <c r="E28" s="160" t="s">
        <v>274</v>
      </c>
      <c r="F28" s="288"/>
      <c r="G28" s="288"/>
      <c r="H28" s="288"/>
      <c r="I28" s="288"/>
      <c r="J28" s="288"/>
      <c r="K28" s="288"/>
      <c r="L28" s="288"/>
      <c r="M28" s="288"/>
      <c r="N28" s="288"/>
      <c r="O28" s="288"/>
      <c r="P28" s="288"/>
      <c r="Q28" s="288"/>
      <c r="R28" s="288"/>
      <c r="S28" s="288"/>
      <c r="T28" s="288"/>
      <c r="U28" s="288"/>
      <c r="V28" s="288"/>
      <c r="W28" s="288"/>
      <c r="X28" s="288"/>
      <c r="Y28" s="288"/>
      <c r="Z28" s="288"/>
      <c r="AA28" s="322"/>
    </row>
    <row r="29" spans="1:27" x14ac:dyDescent="0.3">
      <c r="A29" s="238"/>
      <c r="B29" s="239"/>
      <c r="C29" s="239"/>
      <c r="D29" s="240"/>
      <c r="E29" s="323"/>
      <c r="F29" s="324"/>
      <c r="G29" s="324"/>
      <c r="H29" s="324"/>
      <c r="I29" s="324"/>
      <c r="J29" s="324"/>
      <c r="K29" s="324"/>
      <c r="L29" s="324"/>
      <c r="M29" s="324"/>
      <c r="N29" s="324"/>
      <c r="O29" s="324"/>
      <c r="P29" s="324"/>
      <c r="Q29" s="324"/>
      <c r="R29" s="324"/>
      <c r="S29" s="324"/>
      <c r="T29" s="324"/>
      <c r="U29" s="324"/>
      <c r="V29" s="324"/>
      <c r="W29" s="324"/>
      <c r="X29" s="324"/>
      <c r="Y29" s="324"/>
      <c r="Z29" s="324"/>
      <c r="AA29" s="325"/>
    </row>
    <row r="30" spans="1:27" x14ac:dyDescent="0.3">
      <c r="A30" s="145" t="s">
        <v>231</v>
      </c>
      <c r="B30" s="146"/>
      <c r="C30" s="146"/>
      <c r="D30" s="6">
        <v>80</v>
      </c>
      <c r="E30" s="176" t="s">
        <v>268</v>
      </c>
      <c r="F30" s="177"/>
      <c r="G30" s="177"/>
      <c r="H30" s="177"/>
      <c r="I30" s="177"/>
      <c r="J30" s="177"/>
      <c r="K30" s="177"/>
      <c r="L30" s="177"/>
      <c r="M30" s="177"/>
      <c r="N30" s="177"/>
      <c r="O30" s="177"/>
      <c r="P30" s="177"/>
      <c r="Q30" s="177"/>
      <c r="R30" s="177"/>
      <c r="S30" s="177"/>
      <c r="T30" s="177"/>
      <c r="U30" s="177"/>
      <c r="V30" s="177"/>
      <c r="W30" s="177"/>
      <c r="X30" s="177"/>
      <c r="Y30" s="177"/>
      <c r="Z30" s="177"/>
      <c r="AA30" s="178"/>
    </row>
    <row r="31" spans="1:27" x14ac:dyDescent="0.3">
      <c r="A31" s="143"/>
      <c r="B31" s="144"/>
      <c r="C31" s="144"/>
      <c r="D31" s="144"/>
      <c r="E31" s="177"/>
      <c r="F31" s="177"/>
      <c r="G31" s="177"/>
      <c r="H31" s="177"/>
      <c r="I31" s="177"/>
      <c r="J31" s="177"/>
      <c r="K31" s="177"/>
      <c r="L31" s="177"/>
      <c r="M31" s="177"/>
      <c r="N31" s="177"/>
      <c r="O31" s="177"/>
      <c r="P31" s="177"/>
      <c r="Q31" s="177"/>
      <c r="R31" s="177"/>
      <c r="S31" s="177"/>
      <c r="T31" s="177"/>
      <c r="U31" s="177"/>
      <c r="V31" s="177"/>
      <c r="W31" s="177"/>
      <c r="X31" s="177"/>
      <c r="Y31" s="177"/>
      <c r="Z31" s="177"/>
      <c r="AA31" s="178"/>
    </row>
    <row r="32" spans="1:27" x14ac:dyDescent="0.3">
      <c r="A32" s="250" t="s">
        <v>243</v>
      </c>
      <c r="B32" s="251"/>
      <c r="C32" s="251"/>
      <c r="D32" s="34">
        <v>50</v>
      </c>
      <c r="E32" s="252" t="s">
        <v>272</v>
      </c>
      <c r="F32" s="253"/>
      <c r="G32" s="253"/>
      <c r="H32" s="253"/>
      <c r="I32" s="253"/>
      <c r="J32" s="253"/>
      <c r="K32" s="253"/>
      <c r="L32" s="253"/>
      <c r="M32" s="253"/>
      <c r="N32" s="253"/>
      <c r="O32" s="253"/>
      <c r="P32" s="253"/>
      <c r="Q32" s="253"/>
      <c r="R32" s="253"/>
      <c r="S32" s="253"/>
      <c r="T32" s="253"/>
      <c r="U32" s="253"/>
      <c r="V32" s="253"/>
      <c r="W32" s="253"/>
      <c r="X32" s="253"/>
      <c r="Y32" s="253"/>
      <c r="Z32" s="253"/>
      <c r="AA32" s="254"/>
    </row>
    <row r="33" spans="1:27" ht="15" thickBot="1" x14ac:dyDescent="0.35">
      <c r="A33" s="257"/>
      <c r="B33" s="123"/>
      <c r="C33" s="123"/>
      <c r="D33" s="123"/>
      <c r="E33" s="255"/>
      <c r="F33" s="255"/>
      <c r="G33" s="255"/>
      <c r="H33" s="255"/>
      <c r="I33" s="255"/>
      <c r="J33" s="255"/>
      <c r="K33" s="255"/>
      <c r="L33" s="255"/>
      <c r="M33" s="255"/>
      <c r="N33" s="255"/>
      <c r="O33" s="255"/>
      <c r="P33" s="255"/>
      <c r="Q33" s="255"/>
      <c r="R33" s="255"/>
      <c r="S33" s="255"/>
      <c r="T33" s="255"/>
      <c r="U33" s="255"/>
      <c r="V33" s="255"/>
      <c r="W33" s="255"/>
      <c r="X33" s="255"/>
      <c r="Y33" s="255"/>
      <c r="Z33" s="255"/>
      <c r="AA33" s="256"/>
    </row>
    <row r="34" spans="1:27" x14ac:dyDescent="0.3">
      <c r="A34" s="258" t="s">
        <v>16</v>
      </c>
      <c r="B34" s="259"/>
      <c r="C34" s="260"/>
      <c r="D34" s="138" t="s">
        <v>17</v>
      </c>
      <c r="E34" s="137"/>
      <c r="F34" s="137" t="s">
        <v>19</v>
      </c>
      <c r="G34" s="137"/>
      <c r="H34" s="137"/>
      <c r="I34" s="137"/>
      <c r="J34" s="137"/>
      <c r="K34" s="137"/>
      <c r="L34" s="137"/>
      <c r="M34" s="137"/>
      <c r="N34" s="32" t="s">
        <v>18</v>
      </c>
      <c r="O34" s="33"/>
      <c r="P34" s="138" t="s">
        <v>17</v>
      </c>
      <c r="Q34" s="137"/>
      <c r="R34" s="137" t="s">
        <v>19</v>
      </c>
      <c r="S34" s="137"/>
      <c r="T34" s="137"/>
      <c r="U34" s="137"/>
      <c r="V34" s="137"/>
      <c r="W34" s="137"/>
      <c r="X34" s="137"/>
      <c r="Y34" s="137"/>
      <c r="Z34" s="32" t="s">
        <v>18</v>
      </c>
      <c r="AA34" s="33"/>
    </row>
    <row r="35" spans="1:27" x14ac:dyDescent="0.3">
      <c r="A35" s="261"/>
      <c r="B35" s="262"/>
      <c r="C35" s="263"/>
      <c r="D35" s="134">
        <v>2017</v>
      </c>
      <c r="E35" s="135"/>
      <c r="F35" s="135" t="s">
        <v>413</v>
      </c>
      <c r="G35" s="135"/>
      <c r="H35" s="135"/>
      <c r="I35" s="135"/>
      <c r="J35" s="135"/>
      <c r="K35" s="135"/>
      <c r="L35" s="135"/>
      <c r="M35" s="135"/>
      <c r="N35" s="120"/>
      <c r="O35" s="136"/>
      <c r="P35" s="134"/>
      <c r="Q35" s="135"/>
      <c r="R35" s="135"/>
      <c r="S35" s="135"/>
      <c r="T35" s="135"/>
      <c r="U35" s="135"/>
      <c r="V35" s="135"/>
      <c r="W35" s="135"/>
      <c r="X35" s="135"/>
      <c r="Y35" s="135"/>
      <c r="Z35" s="120"/>
      <c r="AA35" s="136"/>
    </row>
    <row r="36" spans="1:27" x14ac:dyDescent="0.3">
      <c r="A36" s="261"/>
      <c r="B36" s="262"/>
      <c r="C36" s="263"/>
      <c r="D36" s="134"/>
      <c r="E36" s="135"/>
      <c r="F36" s="135"/>
      <c r="G36" s="135"/>
      <c r="H36" s="135"/>
      <c r="I36" s="135"/>
      <c r="J36" s="135"/>
      <c r="K36" s="135"/>
      <c r="L36" s="135"/>
      <c r="M36" s="135"/>
      <c r="N36" s="120"/>
      <c r="O36" s="136"/>
      <c r="P36" s="134"/>
      <c r="Q36" s="135"/>
      <c r="R36" s="135"/>
      <c r="S36" s="135"/>
      <c r="T36" s="135"/>
      <c r="U36" s="135"/>
      <c r="V36" s="135"/>
      <c r="W36" s="135"/>
      <c r="X36" s="135"/>
      <c r="Y36" s="135"/>
      <c r="Z36" s="120"/>
      <c r="AA36" s="136"/>
    </row>
    <row r="37" spans="1:27" ht="15" thickBot="1" x14ac:dyDescent="0.35">
      <c r="A37" s="261"/>
      <c r="B37" s="262"/>
      <c r="C37" s="263"/>
      <c r="D37" s="134"/>
      <c r="E37" s="135"/>
      <c r="F37" s="135"/>
      <c r="G37" s="135"/>
      <c r="H37" s="135"/>
      <c r="I37" s="135"/>
      <c r="J37" s="135"/>
      <c r="K37" s="135"/>
      <c r="L37" s="135"/>
      <c r="M37" s="135"/>
      <c r="N37" s="120"/>
      <c r="O37" s="136"/>
      <c r="P37" s="134"/>
      <c r="Q37" s="135"/>
      <c r="R37" s="135"/>
      <c r="S37" s="135"/>
      <c r="T37" s="135"/>
      <c r="U37" s="135"/>
      <c r="V37" s="135"/>
      <c r="W37" s="135"/>
      <c r="X37" s="135"/>
      <c r="Y37" s="135"/>
      <c r="Z37" s="120"/>
      <c r="AA37" s="136"/>
    </row>
    <row r="38" spans="1:27" ht="15" thickBot="1" x14ac:dyDescent="0.35">
      <c r="A38" s="264" t="s">
        <v>233</v>
      </c>
      <c r="B38" s="265"/>
      <c r="C38" s="265"/>
      <c r="D38" s="265"/>
      <c r="E38" s="265"/>
      <c r="F38" s="265"/>
      <c r="G38" s="265"/>
      <c r="H38" s="265"/>
      <c r="I38" s="265"/>
      <c r="J38" s="265"/>
      <c r="K38" s="265"/>
      <c r="L38" s="265"/>
      <c r="M38" s="265"/>
      <c r="N38" s="265"/>
      <c r="O38" s="265"/>
      <c r="P38" s="265"/>
      <c r="Q38" s="265"/>
      <c r="R38" s="265"/>
      <c r="S38" s="265"/>
      <c r="T38" s="265"/>
      <c r="U38" s="265"/>
      <c r="V38" s="265"/>
      <c r="W38" s="265"/>
      <c r="X38" s="265"/>
      <c r="Y38" s="265"/>
      <c r="Z38" s="265"/>
      <c r="AA38" s="266"/>
    </row>
    <row r="39" spans="1:27" x14ac:dyDescent="0.3">
      <c r="A39" s="269" t="s">
        <v>216</v>
      </c>
      <c r="B39" s="270"/>
      <c r="C39" s="271"/>
      <c r="D39" s="31" t="s">
        <v>259</v>
      </c>
      <c r="E39" s="27"/>
      <c r="F39" s="28"/>
      <c r="G39" s="28"/>
      <c r="H39" s="116">
        <f>AVERAGE(CYCLES!$B$11,CYCLES!$C$11)*CYCLES!$D$11+AVERAGE(CYCLES!$B$12,CYCLES!$C$12)*CYCLES!$D$12</f>
        <v>11</v>
      </c>
      <c r="I39" s="116"/>
      <c r="J39" s="117"/>
      <c r="K39" s="276" t="s">
        <v>222</v>
      </c>
      <c r="L39" s="276"/>
      <c r="M39" s="276"/>
      <c r="N39" s="276"/>
      <c r="O39" s="276"/>
      <c r="P39" s="276"/>
      <c r="Q39" s="276"/>
      <c r="R39" s="277"/>
      <c r="S39" s="275" t="s">
        <v>13</v>
      </c>
      <c r="T39" s="276"/>
      <c r="U39" s="276"/>
      <c r="V39" s="276"/>
      <c r="W39" s="276"/>
      <c r="X39" s="276"/>
      <c r="Y39" s="276"/>
      <c r="Z39" s="276"/>
      <c r="AA39" s="277"/>
    </row>
    <row r="40" spans="1:27" x14ac:dyDescent="0.3">
      <c r="A40" s="272"/>
      <c r="B40" s="273"/>
      <c r="C40" s="274"/>
      <c r="D40" s="120" t="s">
        <v>385</v>
      </c>
      <c r="E40" s="121"/>
      <c r="F40" s="121"/>
      <c r="G40" s="122"/>
      <c r="H40" s="118">
        <v>22892</v>
      </c>
      <c r="I40" s="118"/>
      <c r="J40" s="119"/>
      <c r="K40" s="279"/>
      <c r="L40" s="279"/>
      <c r="M40" s="279"/>
      <c r="N40" s="279"/>
      <c r="O40" s="279"/>
      <c r="P40" s="279"/>
      <c r="Q40" s="279"/>
      <c r="R40" s="280"/>
      <c r="S40" s="278"/>
      <c r="T40" s="279"/>
      <c r="U40" s="279"/>
      <c r="V40" s="279"/>
      <c r="W40" s="279"/>
      <c r="X40" s="279"/>
      <c r="Y40" s="279"/>
      <c r="Z40" s="279"/>
      <c r="AA40" s="280"/>
    </row>
    <row r="41" spans="1:27" x14ac:dyDescent="0.3">
      <c r="A41" s="128" t="s">
        <v>11</v>
      </c>
      <c r="B41" s="129"/>
      <c r="C41" s="129"/>
      <c r="D41" s="281">
        <f>(CYCLES!$I$4*($H$39*$H$40))/(CYCLES!$I$9*$X$12)</f>
        <v>0.22211458520903268</v>
      </c>
      <c r="E41" s="282"/>
      <c r="F41" s="209" t="s">
        <v>386</v>
      </c>
      <c r="G41" s="283"/>
      <c r="H41" s="283"/>
      <c r="I41" s="283"/>
      <c r="J41" s="284"/>
      <c r="K41" s="130" t="s">
        <v>401</v>
      </c>
      <c r="L41" s="130"/>
      <c r="M41" s="130"/>
      <c r="N41" s="130"/>
      <c r="O41" s="130"/>
      <c r="P41" s="130"/>
      <c r="Q41" s="130"/>
      <c r="R41" s="131"/>
      <c r="S41" s="267" t="s">
        <v>410</v>
      </c>
      <c r="T41" s="130"/>
      <c r="U41" s="130"/>
      <c r="V41" s="130"/>
      <c r="W41" s="130"/>
      <c r="X41" s="130"/>
      <c r="Y41" s="130"/>
      <c r="Z41" s="130"/>
      <c r="AA41" s="131"/>
    </row>
    <row r="42" spans="1:27" x14ac:dyDescent="0.3">
      <c r="A42" s="65"/>
      <c r="B42" s="8"/>
      <c r="C42" s="8"/>
      <c r="D42" s="8"/>
      <c r="E42" s="71"/>
      <c r="F42" s="125">
        <f>(1-$D$41)*$H$40/$D$41</f>
        <v>80171.920716670953</v>
      </c>
      <c r="G42" s="126"/>
      <c r="H42" s="126"/>
      <c r="I42" s="126"/>
      <c r="J42" s="127"/>
      <c r="K42" s="130"/>
      <c r="L42" s="130"/>
      <c r="M42" s="130"/>
      <c r="N42" s="130"/>
      <c r="O42" s="130"/>
      <c r="P42" s="130"/>
      <c r="Q42" s="130"/>
      <c r="R42" s="131"/>
      <c r="S42" s="267"/>
      <c r="T42" s="130"/>
      <c r="U42" s="130"/>
      <c r="V42" s="130"/>
      <c r="W42" s="130"/>
      <c r="X42" s="130"/>
      <c r="Y42" s="130"/>
      <c r="Z42" s="130"/>
      <c r="AA42" s="131"/>
    </row>
    <row r="43" spans="1:27" x14ac:dyDescent="0.3">
      <c r="A43" s="128" t="s">
        <v>14</v>
      </c>
      <c r="B43" s="129"/>
      <c r="C43" s="129"/>
      <c r="D43" s="281">
        <f>(CYCLES!$I$5*$H$40*0.7)/(CYCLES!$I$10*$X$13)</f>
        <v>0.70077889119511494</v>
      </c>
      <c r="E43" s="282"/>
      <c r="F43" s="209" t="s">
        <v>386</v>
      </c>
      <c r="G43" s="283"/>
      <c r="H43" s="283"/>
      <c r="I43" s="283"/>
      <c r="J43" s="284"/>
      <c r="K43" s="130"/>
      <c r="L43" s="130"/>
      <c r="M43" s="130"/>
      <c r="N43" s="130"/>
      <c r="O43" s="130"/>
      <c r="P43" s="130"/>
      <c r="Q43" s="130"/>
      <c r="R43" s="131"/>
      <c r="S43" s="267"/>
      <c r="T43" s="130"/>
      <c r="U43" s="130"/>
      <c r="V43" s="130"/>
      <c r="W43" s="130"/>
      <c r="X43" s="130"/>
      <c r="Y43" s="130"/>
      <c r="Z43" s="130"/>
      <c r="AA43" s="131"/>
    </row>
    <row r="44" spans="1:27" x14ac:dyDescent="0.3">
      <c r="A44" s="65"/>
      <c r="B44" s="8"/>
      <c r="C44" s="8"/>
      <c r="D44" s="8"/>
      <c r="E44" s="24"/>
      <c r="F44" s="125">
        <f>(1-$D$43)*$H$40/$D$43</f>
        <v>9774.5090624515906</v>
      </c>
      <c r="G44" s="126"/>
      <c r="H44" s="126"/>
      <c r="I44" s="126"/>
      <c r="J44" s="127"/>
      <c r="K44" s="130"/>
      <c r="L44" s="130"/>
      <c r="M44" s="130"/>
      <c r="N44" s="130"/>
      <c r="O44" s="130"/>
      <c r="P44" s="130"/>
      <c r="Q44" s="130"/>
      <c r="R44" s="131"/>
      <c r="S44" s="267"/>
      <c r="T44" s="130"/>
      <c r="U44" s="130"/>
      <c r="V44" s="130"/>
      <c r="W44" s="130"/>
      <c r="X44" s="130"/>
      <c r="Y44" s="130"/>
      <c r="Z44" s="130"/>
      <c r="AA44" s="131"/>
    </row>
    <row r="45" spans="1:27" x14ac:dyDescent="0.3">
      <c r="A45" s="128" t="s">
        <v>15</v>
      </c>
      <c r="B45" s="129"/>
      <c r="C45" s="129"/>
      <c r="D45" s="281">
        <f>(CYCLES!$I$6*$H$40*0.9)/(CYCLES!$I$11*$X$14)</f>
        <v>0.76690148377189093</v>
      </c>
      <c r="E45" s="282"/>
      <c r="F45" s="209" t="s">
        <v>386</v>
      </c>
      <c r="G45" s="283"/>
      <c r="H45" s="283"/>
      <c r="I45" s="283"/>
      <c r="J45" s="284"/>
      <c r="K45" s="130"/>
      <c r="L45" s="130"/>
      <c r="M45" s="130"/>
      <c r="N45" s="130"/>
      <c r="O45" s="130"/>
      <c r="P45" s="130"/>
      <c r="Q45" s="130"/>
      <c r="R45" s="131"/>
      <c r="S45" s="267"/>
      <c r="T45" s="130"/>
      <c r="U45" s="130"/>
      <c r="V45" s="130"/>
      <c r="W45" s="130"/>
      <c r="X45" s="130"/>
      <c r="Y45" s="130"/>
      <c r="Z45" s="130"/>
      <c r="AA45" s="131"/>
    </row>
    <row r="46" spans="1:27" x14ac:dyDescent="0.3">
      <c r="A46" s="65"/>
      <c r="B46" s="63"/>
      <c r="C46" s="63"/>
      <c r="D46" s="63"/>
      <c r="E46" s="64"/>
      <c r="F46" s="125">
        <f>(1-$D$45)*$H$40/$D$45</f>
        <v>6957.9878855483521</v>
      </c>
      <c r="G46" s="126"/>
      <c r="H46" s="126"/>
      <c r="I46" s="126"/>
      <c r="J46" s="127"/>
      <c r="K46" s="130"/>
      <c r="L46" s="130"/>
      <c r="M46" s="130"/>
      <c r="N46" s="130"/>
      <c r="O46" s="130"/>
      <c r="P46" s="130"/>
      <c r="Q46" s="130"/>
      <c r="R46" s="131"/>
      <c r="S46" s="267"/>
      <c r="T46" s="130"/>
      <c r="U46" s="130"/>
      <c r="V46" s="130"/>
      <c r="W46" s="130"/>
      <c r="X46" s="130"/>
      <c r="Y46" s="130"/>
      <c r="Z46" s="130"/>
      <c r="AA46" s="131"/>
    </row>
    <row r="47" spans="1:27" ht="15" thickBot="1" x14ac:dyDescent="0.35">
      <c r="A47" s="66" t="s">
        <v>214</v>
      </c>
      <c r="B47" s="123" t="s">
        <v>384</v>
      </c>
      <c r="C47" s="123"/>
      <c r="D47" s="123"/>
      <c r="E47" s="123"/>
      <c r="F47" s="123"/>
      <c r="G47" s="123"/>
      <c r="H47" s="123"/>
      <c r="I47" s="123"/>
      <c r="J47" s="124"/>
      <c r="K47" s="132"/>
      <c r="L47" s="132"/>
      <c r="M47" s="132"/>
      <c r="N47" s="132"/>
      <c r="O47" s="132"/>
      <c r="P47" s="132"/>
      <c r="Q47" s="132"/>
      <c r="R47" s="133"/>
      <c r="S47" s="268"/>
      <c r="T47" s="132"/>
      <c r="U47" s="132"/>
      <c r="V47" s="132"/>
      <c r="W47" s="132"/>
      <c r="X47" s="132"/>
      <c r="Y47" s="132"/>
      <c r="Z47" s="132"/>
      <c r="AA47" s="133"/>
    </row>
    <row r="48" spans="1:27" ht="15.75" customHeight="1" x14ac:dyDescent="0.3">
      <c r="A48" s="191" t="str">
        <f ca="1">MID(CELL("filename",A1),FIND("]",CELL("filename",A1),1)+1,30)</f>
        <v>SC20</v>
      </c>
      <c r="B48" s="192"/>
      <c r="C48" s="192"/>
      <c r="D48" s="192"/>
      <c r="E48" s="192"/>
      <c r="F48" s="192" t="s">
        <v>415</v>
      </c>
      <c r="G48" s="192"/>
      <c r="H48" s="192"/>
      <c r="I48" s="192"/>
      <c r="J48" s="192"/>
      <c r="K48" s="192"/>
      <c r="L48" s="192"/>
      <c r="M48" s="192"/>
      <c r="N48" s="192"/>
      <c r="O48" s="192"/>
      <c r="P48" s="192"/>
      <c r="Q48" s="192"/>
      <c r="R48" s="192"/>
      <c r="S48" s="192"/>
      <c r="T48" s="192"/>
      <c r="U48" s="192"/>
      <c r="V48" s="192"/>
      <c r="W48" s="197" t="s">
        <v>253</v>
      </c>
      <c r="X48" s="197"/>
      <c r="Y48" s="179" t="str">
        <f ca="1">+CONCATENATE(A48,"_2")</f>
        <v>SC20_2</v>
      </c>
      <c r="Z48" s="179"/>
      <c r="AA48" s="180"/>
    </row>
    <row r="49" spans="1:28" ht="15" customHeight="1" x14ac:dyDescent="0.3">
      <c r="A49" s="193"/>
      <c r="B49" s="194"/>
      <c r="C49" s="194"/>
      <c r="D49" s="194"/>
      <c r="E49" s="194"/>
      <c r="F49" s="194"/>
      <c r="G49" s="194"/>
      <c r="H49" s="194"/>
      <c r="I49" s="194"/>
      <c r="J49" s="194"/>
      <c r="K49" s="194"/>
      <c r="L49" s="194"/>
      <c r="M49" s="194"/>
      <c r="N49" s="194"/>
      <c r="O49" s="194"/>
      <c r="P49" s="194"/>
      <c r="Q49" s="194"/>
      <c r="R49" s="194"/>
      <c r="S49" s="194"/>
      <c r="T49" s="194"/>
      <c r="U49" s="194"/>
      <c r="V49" s="194"/>
      <c r="W49" s="198" t="s">
        <v>254</v>
      </c>
      <c r="X49" s="198"/>
      <c r="Y49" s="200" t="str">
        <f>Y2</f>
        <v>V3</v>
      </c>
      <c r="Z49" s="200"/>
      <c r="AA49" s="201"/>
    </row>
    <row r="50" spans="1:28" ht="15.75" customHeight="1" thickBot="1" x14ac:dyDescent="0.35">
      <c r="A50" s="195"/>
      <c r="B50" s="196"/>
      <c r="C50" s="196"/>
      <c r="D50" s="196"/>
      <c r="E50" s="196"/>
      <c r="F50" s="196"/>
      <c r="G50" s="196"/>
      <c r="H50" s="196"/>
      <c r="I50" s="196"/>
      <c r="J50" s="196"/>
      <c r="K50" s="196"/>
      <c r="L50" s="196"/>
      <c r="M50" s="196"/>
      <c r="N50" s="196"/>
      <c r="O50" s="196"/>
      <c r="P50" s="196"/>
      <c r="Q50" s="196"/>
      <c r="R50" s="196"/>
      <c r="S50" s="196"/>
      <c r="T50" s="196"/>
      <c r="U50" s="196"/>
      <c r="V50" s="196"/>
      <c r="W50" s="199" t="s">
        <v>255</v>
      </c>
      <c r="X50" s="199"/>
      <c r="Y50" s="202">
        <f>Y3</f>
        <v>43136</v>
      </c>
      <c r="Z50" s="202"/>
      <c r="AA50" s="203"/>
    </row>
    <row r="51" spans="1:28" ht="19.95" customHeight="1" thickTop="1" x14ac:dyDescent="0.3">
      <c r="A51" s="292" t="s">
        <v>463</v>
      </c>
      <c r="B51" s="293"/>
      <c r="C51" s="293"/>
      <c r="D51" s="293"/>
      <c r="E51" s="293"/>
      <c r="F51" s="293"/>
      <c r="G51" s="293"/>
      <c r="H51" s="293"/>
      <c r="I51" s="293"/>
      <c r="J51" s="293"/>
      <c r="K51" s="293"/>
      <c r="L51" s="293"/>
      <c r="M51" s="293"/>
      <c r="N51" s="293"/>
      <c r="O51" s="293"/>
      <c r="P51" s="293"/>
      <c r="Q51" s="293"/>
      <c r="R51" s="357" t="s">
        <v>446</v>
      </c>
      <c r="S51" s="364"/>
      <c r="T51" s="357" t="s">
        <v>443</v>
      </c>
      <c r="U51" s="364"/>
      <c r="V51" s="357" t="s">
        <v>416</v>
      </c>
      <c r="W51" s="358"/>
      <c r="X51" s="289" t="s">
        <v>462</v>
      </c>
      <c r="Y51" s="290"/>
      <c r="Z51" s="355" t="s">
        <v>447</v>
      </c>
      <c r="AA51" s="356"/>
      <c r="AB51" s="76" t="s">
        <v>449</v>
      </c>
    </row>
    <row r="52" spans="1:28" ht="28.5" customHeight="1" x14ac:dyDescent="0.3">
      <c r="A52" s="95" t="s">
        <v>418</v>
      </c>
      <c r="B52" s="96"/>
      <c r="C52" s="97"/>
      <c r="D52" s="101" t="s">
        <v>424</v>
      </c>
      <c r="E52" s="102"/>
      <c r="F52" s="102"/>
      <c r="G52" s="102"/>
      <c r="H52" s="102"/>
      <c r="I52" s="102"/>
      <c r="J52" s="102"/>
      <c r="K52" s="102"/>
      <c r="L52" s="102"/>
      <c r="M52" s="102"/>
      <c r="N52" s="102"/>
      <c r="O52" s="102"/>
      <c r="P52" s="102"/>
      <c r="Q52" s="103"/>
      <c r="R52" s="86" t="s">
        <v>444</v>
      </c>
      <c r="S52" s="87"/>
      <c r="T52" s="86" t="s">
        <v>448</v>
      </c>
      <c r="U52" s="87"/>
      <c r="V52" s="86"/>
      <c r="W52" s="87"/>
      <c r="X52" s="86"/>
      <c r="Y52" s="87"/>
      <c r="Z52" s="285" t="s">
        <v>429</v>
      </c>
      <c r="AA52" s="286"/>
      <c r="AB52" s="82"/>
    </row>
    <row r="53" spans="1:28" ht="30.75" customHeight="1" x14ac:dyDescent="0.3">
      <c r="A53" s="98"/>
      <c r="B53" s="99"/>
      <c r="C53" s="100"/>
      <c r="D53" s="88" t="s">
        <v>425</v>
      </c>
      <c r="E53" s="89"/>
      <c r="F53" s="89"/>
      <c r="G53" s="89"/>
      <c r="H53" s="89"/>
      <c r="I53" s="89"/>
      <c r="J53" s="89"/>
      <c r="K53" s="89"/>
      <c r="L53" s="89"/>
      <c r="M53" s="89"/>
      <c r="N53" s="89"/>
      <c r="O53" s="89"/>
      <c r="P53" s="89"/>
      <c r="Q53" s="90"/>
      <c r="R53" s="91" t="s">
        <v>444</v>
      </c>
      <c r="S53" s="92"/>
      <c r="T53" s="93" t="s">
        <v>448</v>
      </c>
      <c r="U53" s="94"/>
      <c r="V53" s="91"/>
      <c r="W53" s="92"/>
      <c r="X53" s="91"/>
      <c r="Y53" s="92"/>
      <c r="Z53" s="93" t="s">
        <v>430</v>
      </c>
      <c r="AA53" s="287"/>
      <c r="AB53" s="83"/>
    </row>
    <row r="54" spans="1:28" ht="19.95" customHeight="1" x14ac:dyDescent="0.3">
      <c r="A54" s="98"/>
      <c r="B54" s="99"/>
      <c r="C54" s="100"/>
      <c r="D54" s="88" t="s">
        <v>440</v>
      </c>
      <c r="E54" s="89"/>
      <c r="F54" s="89"/>
      <c r="G54" s="89"/>
      <c r="H54" s="89"/>
      <c r="I54" s="89"/>
      <c r="J54" s="89"/>
      <c r="K54" s="89"/>
      <c r="L54" s="89"/>
      <c r="M54" s="89"/>
      <c r="N54" s="89"/>
      <c r="O54" s="89"/>
      <c r="P54" s="89"/>
      <c r="Q54" s="90"/>
      <c r="R54" s="91" t="s">
        <v>444</v>
      </c>
      <c r="S54" s="92"/>
      <c r="T54" s="93">
        <v>0</v>
      </c>
      <c r="U54" s="94"/>
      <c r="V54" s="91"/>
      <c r="W54" s="92"/>
      <c r="X54" s="91"/>
      <c r="Y54" s="92"/>
      <c r="Z54" s="305" t="s">
        <v>431</v>
      </c>
      <c r="AA54" s="301"/>
      <c r="AB54" s="361" t="s">
        <v>450</v>
      </c>
    </row>
    <row r="55" spans="1:28" ht="19.95" customHeight="1" x14ac:dyDescent="0.3">
      <c r="A55" s="98"/>
      <c r="B55" s="99"/>
      <c r="C55" s="100"/>
      <c r="D55" s="88" t="s">
        <v>439</v>
      </c>
      <c r="E55" s="89"/>
      <c r="F55" s="89"/>
      <c r="G55" s="89"/>
      <c r="H55" s="89"/>
      <c r="I55" s="89"/>
      <c r="J55" s="89"/>
      <c r="K55" s="89"/>
      <c r="L55" s="89"/>
      <c r="M55" s="89"/>
      <c r="N55" s="89"/>
      <c r="O55" s="89"/>
      <c r="P55" s="89"/>
      <c r="Q55" s="90"/>
      <c r="R55" s="91" t="s">
        <v>445</v>
      </c>
      <c r="S55" s="92"/>
      <c r="T55" s="93">
        <v>0</v>
      </c>
      <c r="U55" s="94"/>
      <c r="V55" s="91"/>
      <c r="W55" s="92"/>
      <c r="X55" s="91"/>
      <c r="Y55" s="92"/>
      <c r="Z55" s="298"/>
      <c r="AA55" s="296"/>
      <c r="AB55" s="362"/>
    </row>
    <row r="56" spans="1:28" ht="19.95" customHeight="1" x14ac:dyDescent="0.3">
      <c r="A56" s="98"/>
      <c r="B56" s="99"/>
      <c r="C56" s="100"/>
      <c r="D56" s="113" t="s">
        <v>441</v>
      </c>
      <c r="E56" s="114"/>
      <c r="F56" s="114"/>
      <c r="G56" s="114"/>
      <c r="H56" s="114"/>
      <c r="I56" s="114"/>
      <c r="J56" s="114"/>
      <c r="K56" s="114"/>
      <c r="L56" s="114"/>
      <c r="M56" s="114"/>
      <c r="N56" s="114"/>
      <c r="O56" s="114"/>
      <c r="P56" s="114"/>
      <c r="Q56" s="115"/>
      <c r="R56" s="91" t="s">
        <v>444</v>
      </c>
      <c r="S56" s="92"/>
      <c r="T56" s="109">
        <v>0</v>
      </c>
      <c r="U56" s="110"/>
      <c r="V56" s="91"/>
      <c r="W56" s="92"/>
      <c r="X56" s="111"/>
      <c r="Y56" s="112"/>
      <c r="Z56" s="106"/>
      <c r="AA56" s="107"/>
      <c r="AB56" s="363"/>
    </row>
    <row r="57" spans="1:28" ht="19.95" customHeight="1" x14ac:dyDescent="0.3">
      <c r="A57" s="95" t="s">
        <v>417</v>
      </c>
      <c r="B57" s="96"/>
      <c r="C57" s="97"/>
      <c r="D57" s="101" t="s">
        <v>428</v>
      </c>
      <c r="E57" s="102"/>
      <c r="F57" s="102"/>
      <c r="G57" s="102"/>
      <c r="H57" s="102"/>
      <c r="I57" s="102"/>
      <c r="J57" s="102"/>
      <c r="K57" s="102"/>
      <c r="L57" s="102"/>
      <c r="M57" s="102"/>
      <c r="N57" s="102"/>
      <c r="O57" s="102"/>
      <c r="P57" s="102"/>
      <c r="Q57" s="103"/>
      <c r="R57" s="86" t="s">
        <v>444</v>
      </c>
      <c r="S57" s="87"/>
      <c r="T57" s="86">
        <v>0</v>
      </c>
      <c r="U57" s="87"/>
      <c r="V57" s="86"/>
      <c r="W57" s="87"/>
      <c r="X57" s="86"/>
      <c r="Y57" s="87"/>
      <c r="Z57" s="104" t="s">
        <v>432</v>
      </c>
      <c r="AA57" s="105"/>
      <c r="AB57" s="300">
        <v>65280221</v>
      </c>
    </row>
    <row r="58" spans="1:28" ht="19.95" customHeight="1" x14ac:dyDescent="0.3">
      <c r="A58" s="98"/>
      <c r="B58" s="99"/>
      <c r="C58" s="100"/>
      <c r="D58" s="88" t="s">
        <v>419</v>
      </c>
      <c r="E58" s="89"/>
      <c r="F58" s="89"/>
      <c r="G58" s="89"/>
      <c r="H58" s="89"/>
      <c r="I58" s="89"/>
      <c r="J58" s="89"/>
      <c r="K58" s="89"/>
      <c r="L58" s="89"/>
      <c r="M58" s="89"/>
      <c r="N58" s="89"/>
      <c r="O58" s="89"/>
      <c r="P58" s="89"/>
      <c r="Q58" s="90"/>
      <c r="R58" s="91" t="s">
        <v>444</v>
      </c>
      <c r="S58" s="92"/>
      <c r="T58" s="93">
        <v>0</v>
      </c>
      <c r="U58" s="94"/>
      <c r="V58" s="91"/>
      <c r="W58" s="92"/>
      <c r="X58" s="111"/>
      <c r="Y58" s="112"/>
      <c r="Z58" s="298"/>
      <c r="AA58" s="296"/>
      <c r="AB58" s="303"/>
    </row>
    <row r="59" spans="1:28" ht="19.95" customHeight="1" x14ac:dyDescent="0.3">
      <c r="A59" s="98"/>
      <c r="B59" s="99"/>
      <c r="C59" s="100"/>
      <c r="D59" s="88" t="s">
        <v>438</v>
      </c>
      <c r="E59" s="89"/>
      <c r="F59" s="89"/>
      <c r="G59" s="89"/>
      <c r="H59" s="89"/>
      <c r="I59" s="89"/>
      <c r="J59" s="89"/>
      <c r="K59" s="89"/>
      <c r="L59" s="89"/>
      <c r="M59" s="89"/>
      <c r="N59" s="89"/>
      <c r="O59" s="89"/>
      <c r="P59" s="89"/>
      <c r="Q59" s="90"/>
      <c r="R59" s="91" t="s">
        <v>445</v>
      </c>
      <c r="S59" s="92"/>
      <c r="T59" s="93">
        <v>0</v>
      </c>
      <c r="U59" s="94"/>
      <c r="V59" s="91"/>
      <c r="W59" s="92"/>
      <c r="X59" s="91"/>
      <c r="Y59" s="92"/>
      <c r="Z59" s="298"/>
      <c r="AA59" s="296"/>
      <c r="AB59" s="303"/>
    </row>
    <row r="60" spans="1:28" ht="19.95" customHeight="1" x14ac:dyDescent="0.3">
      <c r="A60" s="98"/>
      <c r="B60" s="99"/>
      <c r="C60" s="100"/>
      <c r="D60" s="88" t="s">
        <v>442</v>
      </c>
      <c r="E60" s="89"/>
      <c r="F60" s="89"/>
      <c r="G60" s="89"/>
      <c r="H60" s="89"/>
      <c r="I60" s="89"/>
      <c r="J60" s="89"/>
      <c r="K60" s="89"/>
      <c r="L60" s="89"/>
      <c r="M60" s="89"/>
      <c r="N60" s="89"/>
      <c r="O60" s="89"/>
      <c r="P60" s="89"/>
      <c r="Q60" s="90"/>
      <c r="R60" s="91" t="s">
        <v>444</v>
      </c>
      <c r="S60" s="92"/>
      <c r="T60" s="93">
        <v>1</v>
      </c>
      <c r="U60" s="94"/>
      <c r="V60" s="91"/>
      <c r="W60" s="92"/>
      <c r="X60" s="91"/>
      <c r="Y60" s="92"/>
      <c r="Z60" s="299"/>
      <c r="AA60" s="297"/>
      <c r="AB60" s="348"/>
    </row>
    <row r="61" spans="1:28" ht="19.95" customHeight="1" x14ac:dyDescent="0.3">
      <c r="A61" s="98"/>
      <c r="B61" s="99"/>
      <c r="C61" s="100"/>
      <c r="D61" s="88" t="s">
        <v>427</v>
      </c>
      <c r="E61" s="89"/>
      <c r="F61" s="89"/>
      <c r="G61" s="89"/>
      <c r="H61" s="89"/>
      <c r="I61" s="89"/>
      <c r="J61" s="89"/>
      <c r="K61" s="89"/>
      <c r="L61" s="89"/>
      <c r="M61" s="89"/>
      <c r="N61" s="89"/>
      <c r="O61" s="89"/>
      <c r="P61" s="89"/>
      <c r="Q61" s="90"/>
      <c r="R61" s="91" t="s">
        <v>444</v>
      </c>
      <c r="S61" s="92"/>
      <c r="T61" s="93">
        <v>0</v>
      </c>
      <c r="U61" s="94"/>
      <c r="V61" s="91"/>
      <c r="W61" s="92"/>
      <c r="X61" s="91"/>
      <c r="Y61" s="92"/>
      <c r="Z61" s="305" t="s">
        <v>433</v>
      </c>
      <c r="AA61" s="301"/>
      <c r="AB61" s="359" t="s">
        <v>451</v>
      </c>
    </row>
    <row r="62" spans="1:28" ht="19.95" customHeight="1" x14ac:dyDescent="0.3">
      <c r="A62" s="98"/>
      <c r="B62" s="99"/>
      <c r="C62" s="100"/>
      <c r="D62" s="88" t="s">
        <v>420</v>
      </c>
      <c r="E62" s="89"/>
      <c r="F62" s="89"/>
      <c r="G62" s="89"/>
      <c r="H62" s="89"/>
      <c r="I62" s="89"/>
      <c r="J62" s="89"/>
      <c r="K62" s="89"/>
      <c r="L62" s="89"/>
      <c r="M62" s="89"/>
      <c r="N62" s="89"/>
      <c r="O62" s="89"/>
      <c r="P62" s="89"/>
      <c r="Q62" s="90"/>
      <c r="R62" s="91" t="s">
        <v>444</v>
      </c>
      <c r="S62" s="92"/>
      <c r="T62" s="93">
        <v>0</v>
      </c>
      <c r="U62" s="94"/>
      <c r="V62" s="91"/>
      <c r="W62" s="92"/>
      <c r="X62" s="111"/>
      <c r="Y62" s="112"/>
      <c r="Z62" s="299"/>
      <c r="AA62" s="297"/>
      <c r="AB62" s="360"/>
    </row>
    <row r="63" spans="1:28" ht="19.95" customHeight="1" x14ac:dyDescent="0.3">
      <c r="A63" s="98"/>
      <c r="B63" s="99"/>
      <c r="C63" s="100"/>
      <c r="D63" s="88" t="s">
        <v>421</v>
      </c>
      <c r="E63" s="89"/>
      <c r="F63" s="89"/>
      <c r="G63" s="89"/>
      <c r="H63" s="89"/>
      <c r="I63" s="89"/>
      <c r="J63" s="89"/>
      <c r="K63" s="89"/>
      <c r="L63" s="89"/>
      <c r="M63" s="89"/>
      <c r="N63" s="89"/>
      <c r="O63" s="89"/>
      <c r="P63" s="89"/>
      <c r="Q63" s="90"/>
      <c r="R63" s="91" t="s">
        <v>445</v>
      </c>
      <c r="S63" s="92"/>
      <c r="T63" s="93">
        <v>1</v>
      </c>
      <c r="U63" s="94"/>
      <c r="V63" s="91"/>
      <c r="W63" s="92"/>
      <c r="X63" s="91"/>
      <c r="Y63" s="92"/>
      <c r="Z63" s="93" t="s">
        <v>434</v>
      </c>
      <c r="AA63" s="287"/>
      <c r="AB63" s="84"/>
    </row>
    <row r="64" spans="1:28" ht="31.2" customHeight="1" thickBot="1" x14ac:dyDescent="0.35">
      <c r="A64" s="306" t="s">
        <v>423</v>
      </c>
      <c r="B64" s="307"/>
      <c r="C64" s="308"/>
      <c r="D64" s="309" t="s">
        <v>437</v>
      </c>
      <c r="E64" s="310"/>
      <c r="F64" s="310"/>
      <c r="G64" s="310"/>
      <c r="H64" s="310"/>
      <c r="I64" s="310"/>
      <c r="J64" s="310"/>
      <c r="K64" s="310"/>
      <c r="L64" s="310"/>
      <c r="M64" s="310"/>
      <c r="N64" s="310"/>
      <c r="O64" s="310"/>
      <c r="P64" s="310"/>
      <c r="Q64" s="311"/>
      <c r="R64" s="312" t="s">
        <v>444</v>
      </c>
      <c r="S64" s="313"/>
      <c r="T64" s="312">
        <v>1</v>
      </c>
      <c r="U64" s="313"/>
      <c r="V64" s="312"/>
      <c r="W64" s="313"/>
      <c r="X64" s="312"/>
      <c r="Y64" s="313"/>
      <c r="Z64" s="314" t="s">
        <v>436</v>
      </c>
      <c r="AA64" s="315"/>
      <c r="AB64" s="85"/>
    </row>
    <row r="65" ht="15" thickTop="1" x14ac:dyDescent="0.3"/>
  </sheetData>
  <mergeCells count="200">
    <mergeCell ref="D63:Q63"/>
    <mergeCell ref="R63:S63"/>
    <mergeCell ref="T63:U63"/>
    <mergeCell ref="V63:W63"/>
    <mergeCell ref="X63:Y63"/>
    <mergeCell ref="Z63:AA63"/>
    <mergeCell ref="A64:C64"/>
    <mergeCell ref="D64:Q64"/>
    <mergeCell ref="R64:S64"/>
    <mergeCell ref="T64:U64"/>
    <mergeCell ref="V64:W64"/>
    <mergeCell ref="X64:Y64"/>
    <mergeCell ref="Z64:AA64"/>
    <mergeCell ref="A57:C63"/>
    <mergeCell ref="D57:Q57"/>
    <mergeCell ref="R57:S57"/>
    <mergeCell ref="T57:U57"/>
    <mergeCell ref="V57:W57"/>
    <mergeCell ref="X57:Y57"/>
    <mergeCell ref="Z57:AA60"/>
    <mergeCell ref="R61:S61"/>
    <mergeCell ref="T61:U61"/>
    <mergeCell ref="V61:W61"/>
    <mergeCell ref="X61:Y61"/>
    <mergeCell ref="Z61:AA62"/>
    <mergeCell ref="AB61:AB62"/>
    <mergeCell ref="D62:Q62"/>
    <mergeCell ref="R62:S62"/>
    <mergeCell ref="T62:U62"/>
    <mergeCell ref="V62:W62"/>
    <mergeCell ref="X62:Y62"/>
    <mergeCell ref="D61:Q61"/>
    <mergeCell ref="AB57:AB60"/>
    <mergeCell ref="D58:Q58"/>
    <mergeCell ref="R58:S58"/>
    <mergeCell ref="T58:U58"/>
    <mergeCell ref="V58:W58"/>
    <mergeCell ref="X58:Y58"/>
    <mergeCell ref="D59:Q59"/>
    <mergeCell ref="R59:S59"/>
    <mergeCell ref="T59:U59"/>
    <mergeCell ref="V59:W59"/>
    <mergeCell ref="X59:Y59"/>
    <mergeCell ref="D60:Q60"/>
    <mergeCell ref="R60:S60"/>
    <mergeCell ref="T60:U60"/>
    <mergeCell ref="V60:W60"/>
    <mergeCell ref="X60:Y60"/>
    <mergeCell ref="Z54:AA56"/>
    <mergeCell ref="AB54:AB56"/>
    <mergeCell ref="D55:Q55"/>
    <mergeCell ref="R55:S55"/>
    <mergeCell ref="T55:U55"/>
    <mergeCell ref="V55:W55"/>
    <mergeCell ref="X55:Y55"/>
    <mergeCell ref="D56:Q56"/>
    <mergeCell ref="R56:S56"/>
    <mergeCell ref="T56:U56"/>
    <mergeCell ref="V56:W56"/>
    <mergeCell ref="X56:Y56"/>
    <mergeCell ref="A51:Q51"/>
    <mergeCell ref="R51:S51"/>
    <mergeCell ref="T51:U51"/>
    <mergeCell ref="V51:W51"/>
    <mergeCell ref="X51:Y51"/>
    <mergeCell ref="Z51:AA51"/>
    <mergeCell ref="A52:C56"/>
    <mergeCell ref="D52:Q52"/>
    <mergeCell ref="R52:S52"/>
    <mergeCell ref="T52:U52"/>
    <mergeCell ref="V52:W52"/>
    <mergeCell ref="X52:Y52"/>
    <mergeCell ref="Z52:AA52"/>
    <mergeCell ref="D53:Q53"/>
    <mergeCell ref="R53:S53"/>
    <mergeCell ref="T53:U53"/>
    <mergeCell ref="V53:W53"/>
    <mergeCell ref="X53:Y53"/>
    <mergeCell ref="Z53:AA53"/>
    <mergeCell ref="D54:Q54"/>
    <mergeCell ref="R54:S54"/>
    <mergeCell ref="T54:U54"/>
    <mergeCell ref="V54:W54"/>
    <mergeCell ref="X54:Y54"/>
    <mergeCell ref="A32:C32"/>
    <mergeCell ref="E32:AA33"/>
    <mergeCell ref="A33:D33"/>
    <mergeCell ref="R4:V5"/>
    <mergeCell ref="W4:X4"/>
    <mergeCell ref="Y4:AA4"/>
    <mergeCell ref="W5:X5"/>
    <mergeCell ref="Y5:AA5"/>
    <mergeCell ref="A48:E50"/>
    <mergeCell ref="F48:V50"/>
    <mergeCell ref="W48:X48"/>
    <mergeCell ref="Y48:AA48"/>
    <mergeCell ref="W49:X49"/>
    <mergeCell ref="Y49:AA49"/>
    <mergeCell ref="W50:X50"/>
    <mergeCell ref="Y50:AA50"/>
    <mergeCell ref="A34:C37"/>
    <mergeCell ref="D34:E34"/>
    <mergeCell ref="F34:M34"/>
    <mergeCell ref="P34:Q34"/>
    <mergeCell ref="R34:Y34"/>
    <mergeCell ref="D37:E37"/>
    <mergeCell ref="F37:M37"/>
    <mergeCell ref="N37:O37"/>
    <mergeCell ref="P37:Q37"/>
    <mergeCell ref="R37:Y37"/>
    <mergeCell ref="Z37:AA37"/>
    <mergeCell ref="Z35:AA35"/>
    <mergeCell ref="D36:E36"/>
    <mergeCell ref="F36:M36"/>
    <mergeCell ref="N36:O36"/>
    <mergeCell ref="P36:Q36"/>
    <mergeCell ref="R36:Y36"/>
    <mergeCell ref="Z36:AA36"/>
    <mergeCell ref="D35:E35"/>
    <mergeCell ref="F35:M35"/>
    <mergeCell ref="N35:O35"/>
    <mergeCell ref="P35:Q35"/>
    <mergeCell ref="R35:Y35"/>
    <mergeCell ref="A28:C28"/>
    <mergeCell ref="E28:AA29"/>
    <mergeCell ref="A29:D29"/>
    <mergeCell ref="A30:C30"/>
    <mergeCell ref="E30:AA31"/>
    <mergeCell ref="A31:D31"/>
    <mergeCell ref="A24:C24"/>
    <mergeCell ref="E24:AA25"/>
    <mergeCell ref="A25:D25"/>
    <mergeCell ref="A26:C26"/>
    <mergeCell ref="E26:AA27"/>
    <mergeCell ref="A27:D27"/>
    <mergeCell ref="A20:C20"/>
    <mergeCell ref="E20:AA21"/>
    <mergeCell ref="A21:D21"/>
    <mergeCell ref="A22:C22"/>
    <mergeCell ref="E22:AA23"/>
    <mergeCell ref="A23:D23"/>
    <mergeCell ref="N14:Q14"/>
    <mergeCell ref="U14:W14"/>
    <mergeCell ref="X14:AA14"/>
    <mergeCell ref="Q16:T16"/>
    <mergeCell ref="V16:AA18"/>
    <mergeCell ref="Q17:T17"/>
    <mergeCell ref="A4:M18"/>
    <mergeCell ref="N4:Q5"/>
    <mergeCell ref="N6:Q6"/>
    <mergeCell ref="R6:S6"/>
    <mergeCell ref="T6:W7"/>
    <mergeCell ref="N13:Q13"/>
    <mergeCell ref="U13:W13"/>
    <mergeCell ref="X13:AA13"/>
    <mergeCell ref="N9:U9"/>
    <mergeCell ref="V9:W9"/>
    <mergeCell ref="A1:E3"/>
    <mergeCell ref="F1:V3"/>
    <mergeCell ref="W1:X1"/>
    <mergeCell ref="Y1:AA1"/>
    <mergeCell ref="W2:X2"/>
    <mergeCell ref="Y2:AA2"/>
    <mergeCell ref="W3:X3"/>
    <mergeCell ref="Y3:AA3"/>
    <mergeCell ref="A19:D19"/>
    <mergeCell ref="E19:AA19"/>
    <mergeCell ref="N12:Q12"/>
    <mergeCell ref="U12:W12"/>
    <mergeCell ref="X12:AA12"/>
    <mergeCell ref="N10:U10"/>
    <mergeCell ref="V10:W10"/>
    <mergeCell ref="N11:T11"/>
    <mergeCell ref="U11:AA11"/>
    <mergeCell ref="X6:AA10"/>
    <mergeCell ref="N7:Q7"/>
    <mergeCell ref="R7:S7"/>
    <mergeCell ref="N8:W8"/>
    <mergeCell ref="A38:AA38"/>
    <mergeCell ref="A39:C40"/>
    <mergeCell ref="H39:J39"/>
    <mergeCell ref="K39:R40"/>
    <mergeCell ref="S39:AA40"/>
    <mergeCell ref="D40:G40"/>
    <mergeCell ref="H40:J40"/>
    <mergeCell ref="A41:C41"/>
    <mergeCell ref="D41:E41"/>
    <mergeCell ref="F41:J41"/>
    <mergeCell ref="K41:R47"/>
    <mergeCell ref="S41:AA47"/>
    <mergeCell ref="F42:J42"/>
    <mergeCell ref="A43:C43"/>
    <mergeCell ref="D43:E43"/>
    <mergeCell ref="F43:J43"/>
    <mergeCell ref="F44:J44"/>
    <mergeCell ref="A45:C45"/>
    <mergeCell ref="D45:E45"/>
    <mergeCell ref="F45:J45"/>
    <mergeCell ref="F46:J46"/>
    <mergeCell ref="B47:J47"/>
  </mergeCells>
  <phoneticPr fontId="4" type="noConversion"/>
  <conditionalFormatting sqref="X6:AA10">
    <cfRule type="colorScale" priority="8">
      <colorScale>
        <cfvo type="num" val="1"/>
        <cfvo type="num" val="5"/>
        <cfvo type="num" val="10"/>
        <color rgb="FFFF0000"/>
        <color rgb="FFFFFF00"/>
        <color rgb="FF00B050"/>
      </colorScale>
    </cfRule>
  </conditionalFormatting>
  <conditionalFormatting sqref="D41:E41 D43:E43 D45:E45">
    <cfRule type="cellIs" dxfId="7" priority="1" operator="greaterThanOrEqual">
      <formula>1</formula>
    </cfRule>
    <cfRule type="cellIs" dxfId="6" priority="2" operator="between">
      <formula>0.9</formula>
      <formula>1</formula>
    </cfRule>
  </conditionalFormatting>
  <printOptions horizontalCentered="1" verticalCentered="1"/>
  <pageMargins left="0.25" right="0.25" top="0.75" bottom="0.75" header="0.3" footer="0.3"/>
  <pageSetup paperSize="9" scale="74" fitToHeight="0" orientation="portrait" r:id="rId1"/>
  <rowBreaks count="1" manualBreakCount="1">
    <brk id="47"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pageSetUpPr fitToPage="1"/>
  </sheetPr>
  <dimension ref="A1:AB65"/>
  <sheetViews>
    <sheetView topLeftCell="A42" zoomScale="80" zoomScaleNormal="80" zoomScaleSheetLayoutView="85" zoomScalePageLayoutView="80" workbookViewId="0">
      <selection activeCell="A51" sqref="A51:XFD142"/>
    </sheetView>
  </sheetViews>
  <sheetFormatPr defaultColWidth="3.33203125" defaultRowHeight="14.4" x14ac:dyDescent="0.3"/>
  <cols>
    <col min="4" max="4" width="4.6640625" customWidth="1"/>
    <col min="6" max="6" width="3.33203125" customWidth="1"/>
    <col min="20" max="20" width="3.33203125" customWidth="1"/>
    <col min="28" max="28" width="40.6640625" customWidth="1"/>
  </cols>
  <sheetData>
    <row r="1" spans="1:27" ht="15" customHeight="1" x14ac:dyDescent="0.3">
      <c r="A1" s="191" t="str">
        <f ca="1">MID(CELL("filename",A1),FIND("]",CELL("filename",A1),1)+1,30)</f>
        <v>SC21</v>
      </c>
      <c r="B1" s="192"/>
      <c r="C1" s="192"/>
      <c r="D1" s="192"/>
      <c r="E1" s="192"/>
      <c r="F1" s="192" t="s">
        <v>12</v>
      </c>
      <c r="G1" s="192"/>
      <c r="H1" s="192"/>
      <c r="I1" s="192"/>
      <c r="J1" s="192"/>
      <c r="K1" s="192"/>
      <c r="L1" s="192"/>
      <c r="M1" s="192"/>
      <c r="N1" s="192"/>
      <c r="O1" s="192"/>
      <c r="P1" s="192"/>
      <c r="Q1" s="192"/>
      <c r="R1" s="192"/>
      <c r="S1" s="192"/>
      <c r="T1" s="192"/>
      <c r="U1" s="192"/>
      <c r="V1" s="192"/>
      <c r="W1" s="197" t="s">
        <v>253</v>
      </c>
      <c r="X1" s="197"/>
      <c r="Y1" s="179" t="str">
        <f ca="1">+CONCATENATE(A1,"_1")</f>
        <v>SC21_1</v>
      </c>
      <c r="Z1" s="179"/>
      <c r="AA1" s="180"/>
    </row>
    <row r="2" spans="1:27" ht="15" customHeight="1" x14ac:dyDescent="0.3">
      <c r="A2" s="193"/>
      <c r="B2" s="194"/>
      <c r="C2" s="194"/>
      <c r="D2" s="194"/>
      <c r="E2" s="194"/>
      <c r="F2" s="194"/>
      <c r="G2" s="194"/>
      <c r="H2" s="194"/>
      <c r="I2" s="194"/>
      <c r="J2" s="194"/>
      <c r="K2" s="194"/>
      <c r="L2" s="194"/>
      <c r="M2" s="194"/>
      <c r="N2" s="194"/>
      <c r="O2" s="194"/>
      <c r="P2" s="194"/>
      <c r="Q2" s="194"/>
      <c r="R2" s="194"/>
      <c r="S2" s="194"/>
      <c r="T2" s="194"/>
      <c r="U2" s="194"/>
      <c r="V2" s="194"/>
      <c r="W2" s="198" t="s">
        <v>254</v>
      </c>
      <c r="X2" s="198"/>
      <c r="Y2" s="200" t="s">
        <v>414</v>
      </c>
      <c r="Z2" s="200"/>
      <c r="AA2" s="201"/>
    </row>
    <row r="3" spans="1:27" ht="15" customHeight="1" thickBot="1" x14ac:dyDescent="0.35">
      <c r="A3" s="195"/>
      <c r="B3" s="196"/>
      <c r="C3" s="196"/>
      <c r="D3" s="196"/>
      <c r="E3" s="196"/>
      <c r="F3" s="196"/>
      <c r="G3" s="196"/>
      <c r="H3" s="196"/>
      <c r="I3" s="196"/>
      <c r="J3" s="196"/>
      <c r="K3" s="196"/>
      <c r="L3" s="196"/>
      <c r="M3" s="196"/>
      <c r="N3" s="196"/>
      <c r="O3" s="196"/>
      <c r="P3" s="196"/>
      <c r="Q3" s="196"/>
      <c r="R3" s="196"/>
      <c r="S3" s="196"/>
      <c r="T3" s="196"/>
      <c r="U3" s="196"/>
      <c r="V3" s="196"/>
      <c r="W3" s="199" t="s">
        <v>255</v>
      </c>
      <c r="X3" s="199"/>
      <c r="Y3" s="202">
        <v>43136</v>
      </c>
      <c r="Z3" s="202"/>
      <c r="AA3" s="203"/>
    </row>
    <row r="4" spans="1:27" ht="15.75" customHeight="1" thickTop="1" x14ac:dyDescent="0.3">
      <c r="A4" s="212"/>
      <c r="B4" s="213"/>
      <c r="C4" s="213"/>
      <c r="D4" s="213"/>
      <c r="E4" s="213"/>
      <c r="F4" s="213"/>
      <c r="G4" s="213"/>
      <c r="H4" s="213"/>
      <c r="I4" s="213"/>
      <c r="J4" s="213"/>
      <c r="K4" s="213"/>
      <c r="L4" s="213"/>
      <c r="M4" s="214"/>
      <c r="N4" s="221" t="s">
        <v>325</v>
      </c>
      <c r="O4" s="221"/>
      <c r="P4" s="221"/>
      <c r="Q4" s="222"/>
      <c r="R4" s="231" t="s">
        <v>239</v>
      </c>
      <c r="S4" s="232"/>
      <c r="T4" s="232"/>
      <c r="U4" s="232"/>
      <c r="V4" s="232"/>
      <c r="W4" s="343" t="s">
        <v>256</v>
      </c>
      <c r="X4" s="343"/>
      <c r="Y4" s="344" t="s">
        <v>258</v>
      </c>
      <c r="Z4" s="344"/>
      <c r="AA4" s="345"/>
    </row>
    <row r="5" spans="1:27" ht="15.75" customHeight="1" thickBot="1" x14ac:dyDescent="0.35">
      <c r="A5" s="215"/>
      <c r="B5" s="216"/>
      <c r="C5" s="216"/>
      <c r="D5" s="216"/>
      <c r="E5" s="216"/>
      <c r="F5" s="216"/>
      <c r="G5" s="216"/>
      <c r="H5" s="216"/>
      <c r="I5" s="216"/>
      <c r="J5" s="216"/>
      <c r="K5" s="216"/>
      <c r="L5" s="216"/>
      <c r="M5" s="217"/>
      <c r="N5" s="223"/>
      <c r="O5" s="223"/>
      <c r="P5" s="223"/>
      <c r="Q5" s="224"/>
      <c r="R5" s="234"/>
      <c r="S5" s="235"/>
      <c r="T5" s="235"/>
      <c r="U5" s="235"/>
      <c r="V5" s="235"/>
      <c r="W5" s="198" t="s">
        <v>257</v>
      </c>
      <c r="X5" s="198"/>
      <c r="Y5" s="353">
        <v>4123</v>
      </c>
      <c r="Z5" s="353"/>
      <c r="AA5" s="354"/>
    </row>
    <row r="6" spans="1:27" ht="15" customHeight="1" x14ac:dyDescent="0.3">
      <c r="A6" s="215"/>
      <c r="B6" s="216"/>
      <c r="C6" s="216"/>
      <c r="D6" s="216"/>
      <c r="E6" s="216"/>
      <c r="F6" s="216"/>
      <c r="G6" s="216"/>
      <c r="H6" s="216"/>
      <c r="I6" s="216"/>
      <c r="J6" s="216"/>
      <c r="K6" s="216"/>
      <c r="L6" s="216"/>
      <c r="M6" s="217"/>
      <c r="N6" s="225" t="s">
        <v>260</v>
      </c>
      <c r="O6" s="226"/>
      <c r="P6" s="226"/>
      <c r="Q6" s="226"/>
      <c r="R6" s="179">
        <v>2007</v>
      </c>
      <c r="S6" s="180"/>
      <c r="T6" s="169" t="s">
        <v>9</v>
      </c>
      <c r="U6" s="170"/>
      <c r="V6" s="170"/>
      <c r="W6" s="171"/>
      <c r="X6" s="147">
        <v>6</v>
      </c>
      <c r="Y6" s="148"/>
      <c r="Z6" s="148"/>
      <c r="AA6" s="149"/>
    </row>
    <row r="7" spans="1:27" ht="15.75" customHeight="1" thickBot="1" x14ac:dyDescent="0.35">
      <c r="A7" s="215"/>
      <c r="B7" s="216"/>
      <c r="C7" s="216"/>
      <c r="D7" s="216"/>
      <c r="E7" s="216"/>
      <c r="F7" s="216"/>
      <c r="G7" s="216"/>
      <c r="H7" s="216"/>
      <c r="I7" s="216"/>
      <c r="J7" s="216"/>
      <c r="K7" s="216"/>
      <c r="L7" s="216"/>
      <c r="M7" s="217"/>
      <c r="N7" s="229" t="s">
        <v>261</v>
      </c>
      <c r="O7" s="230"/>
      <c r="P7" s="230"/>
      <c r="Q7" s="230"/>
      <c r="R7" s="181">
        <f>2018-R6</f>
        <v>11</v>
      </c>
      <c r="S7" s="182"/>
      <c r="T7" s="172"/>
      <c r="U7" s="173"/>
      <c r="V7" s="173"/>
      <c r="W7" s="174"/>
      <c r="X7" s="150"/>
      <c r="Y7" s="151"/>
      <c r="Z7" s="151"/>
      <c r="AA7" s="152"/>
    </row>
    <row r="8" spans="1:27" ht="15" customHeight="1" x14ac:dyDescent="0.3">
      <c r="A8" s="215"/>
      <c r="B8" s="216"/>
      <c r="C8" s="216"/>
      <c r="D8" s="216"/>
      <c r="E8" s="216"/>
      <c r="F8" s="216"/>
      <c r="G8" s="216"/>
      <c r="H8" s="216"/>
      <c r="I8" s="216"/>
      <c r="J8" s="216"/>
      <c r="K8" s="216"/>
      <c r="L8" s="216"/>
      <c r="M8" s="217"/>
      <c r="N8" s="166" t="s">
        <v>8</v>
      </c>
      <c r="O8" s="167"/>
      <c r="P8" s="167"/>
      <c r="Q8" s="167"/>
      <c r="R8" s="167"/>
      <c r="S8" s="167"/>
      <c r="T8" s="167"/>
      <c r="U8" s="167"/>
      <c r="V8" s="167"/>
      <c r="W8" s="168"/>
      <c r="X8" s="150"/>
      <c r="Y8" s="151"/>
      <c r="Z8" s="151"/>
      <c r="AA8" s="152"/>
    </row>
    <row r="9" spans="1:27" ht="15" customHeight="1" x14ac:dyDescent="0.3">
      <c r="A9" s="215"/>
      <c r="B9" s="216"/>
      <c r="C9" s="216"/>
      <c r="D9" s="216"/>
      <c r="E9" s="216"/>
      <c r="F9" s="216"/>
      <c r="G9" s="216"/>
      <c r="H9" s="216"/>
      <c r="I9" s="216"/>
      <c r="J9" s="216"/>
      <c r="K9" s="216"/>
      <c r="L9" s="216"/>
      <c r="M9" s="217"/>
      <c r="N9" s="227" t="s">
        <v>252</v>
      </c>
      <c r="O9" s="228"/>
      <c r="P9" s="228"/>
      <c r="Q9" s="228"/>
      <c r="R9" s="228"/>
      <c r="S9" s="228"/>
      <c r="T9" s="228"/>
      <c r="U9" s="228"/>
      <c r="V9" s="144">
        <v>40</v>
      </c>
      <c r="W9" s="210"/>
      <c r="X9" s="150"/>
      <c r="Y9" s="151"/>
      <c r="Z9" s="151"/>
      <c r="AA9" s="152"/>
    </row>
    <row r="10" spans="1:27" ht="15.75" customHeight="1" thickBot="1" x14ac:dyDescent="0.35">
      <c r="A10" s="215"/>
      <c r="B10" s="216"/>
      <c r="C10" s="216"/>
      <c r="D10" s="216"/>
      <c r="E10" s="216"/>
      <c r="F10" s="216"/>
      <c r="G10" s="216"/>
      <c r="H10" s="216"/>
      <c r="I10" s="216"/>
      <c r="J10" s="216"/>
      <c r="K10" s="216"/>
      <c r="L10" s="216"/>
      <c r="M10" s="217"/>
      <c r="N10" s="206" t="s">
        <v>226</v>
      </c>
      <c r="O10" s="207"/>
      <c r="P10" s="207"/>
      <c r="Q10" s="207"/>
      <c r="R10" s="207"/>
      <c r="S10" s="207"/>
      <c r="T10" s="207"/>
      <c r="U10" s="207"/>
      <c r="V10" s="208" t="s">
        <v>227</v>
      </c>
      <c r="W10" s="209"/>
      <c r="X10" s="153"/>
      <c r="Y10" s="154"/>
      <c r="Z10" s="154"/>
      <c r="AA10" s="155"/>
    </row>
    <row r="11" spans="1:27" x14ac:dyDescent="0.3">
      <c r="A11" s="215"/>
      <c r="B11" s="216"/>
      <c r="C11" s="216"/>
      <c r="D11" s="216"/>
      <c r="E11" s="216"/>
      <c r="F11" s="216"/>
      <c r="G11" s="216"/>
      <c r="H11" s="216"/>
      <c r="I11" s="216"/>
      <c r="J11" s="216"/>
      <c r="K11" s="216"/>
      <c r="L11" s="216"/>
      <c r="M11" s="217"/>
      <c r="N11" s="211" t="s">
        <v>3</v>
      </c>
      <c r="O11" s="188"/>
      <c r="P11" s="188"/>
      <c r="Q11" s="188"/>
      <c r="R11" s="188"/>
      <c r="S11" s="188"/>
      <c r="T11" s="188"/>
      <c r="U11" s="187" t="s">
        <v>228</v>
      </c>
      <c r="V11" s="188"/>
      <c r="W11" s="188"/>
      <c r="X11" s="189"/>
      <c r="Y11" s="189"/>
      <c r="Z11" s="189"/>
      <c r="AA11" s="190"/>
    </row>
    <row r="12" spans="1:27" ht="15" customHeight="1" x14ac:dyDescent="0.3">
      <c r="A12" s="215"/>
      <c r="B12" s="216"/>
      <c r="C12" s="216"/>
      <c r="D12" s="216"/>
      <c r="E12" s="216"/>
      <c r="F12" s="216"/>
      <c r="G12" s="216"/>
      <c r="H12" s="216"/>
      <c r="I12" s="216"/>
      <c r="J12" s="216"/>
      <c r="K12" s="216"/>
      <c r="L12" s="216"/>
      <c r="M12" s="217"/>
      <c r="N12" s="204" t="s">
        <v>234</v>
      </c>
      <c r="O12" s="205"/>
      <c r="P12" s="205"/>
      <c r="Q12" s="205"/>
      <c r="R12" s="44" t="s">
        <v>223</v>
      </c>
      <c r="S12" s="44" t="s">
        <v>221</v>
      </c>
      <c r="T12" s="25" t="str">
        <f>+INDEX('CLASSIF FEM'!$N$3:$N$42,MATCH(CONCATENATE(R12,"-",S12),'CLASSIF FEM'!$M$3:$M$42))</f>
        <v>A6</v>
      </c>
      <c r="U12" s="175" t="s">
        <v>237</v>
      </c>
      <c r="V12" s="175"/>
      <c r="W12" s="175"/>
      <c r="X12" s="185">
        <f>+INDEX('CLASSIF FEM'!$C$3:$C$42,MATCH(CONCATENATE(R12,"-",S12,"-",T12),'CLASSIF FEM'!$A$3:$A$42))</f>
        <v>1000000</v>
      </c>
      <c r="Y12" s="185"/>
      <c r="Z12" s="185"/>
      <c r="AA12" s="186"/>
    </row>
    <row r="13" spans="1:27" x14ac:dyDescent="0.3">
      <c r="A13" s="215"/>
      <c r="B13" s="216"/>
      <c r="C13" s="216"/>
      <c r="D13" s="216"/>
      <c r="E13" s="216"/>
      <c r="F13" s="216"/>
      <c r="G13" s="216"/>
      <c r="H13" s="216"/>
      <c r="I13" s="216"/>
      <c r="J13" s="216"/>
      <c r="K13" s="216"/>
      <c r="L13" s="216"/>
      <c r="M13" s="217"/>
      <c r="N13" s="204" t="s">
        <v>235</v>
      </c>
      <c r="O13" s="205"/>
      <c r="P13" s="205"/>
      <c r="Q13" s="205"/>
      <c r="R13" s="44" t="s">
        <v>329</v>
      </c>
      <c r="S13" s="44" t="s">
        <v>213</v>
      </c>
      <c r="T13" s="26" t="str">
        <f>+INDEX('CLASSIF FEM'!$Q$3:$Q$42,MATCH(CONCATENATE(R13,"-",S13),'CLASSIF FEM'!$P$3:$P$42))</f>
        <v>M6</v>
      </c>
      <c r="U13" s="175" t="s">
        <v>238</v>
      </c>
      <c r="V13" s="175"/>
      <c r="W13" s="175"/>
      <c r="X13" s="185">
        <f>+INDEX('CLASSIF FEM'!$I$3:$I$42,MATCH(CONCATENATE('SC21'!R13,"-",'SC21'!S13,"-",'SC21'!T13),'CLASSIF FEM'!$G$3:$G$42))</f>
        <v>12500</v>
      </c>
      <c r="Y13" s="185"/>
      <c r="Z13" s="185"/>
      <c r="AA13" s="186"/>
    </row>
    <row r="14" spans="1:27" x14ac:dyDescent="0.3">
      <c r="A14" s="215"/>
      <c r="B14" s="216"/>
      <c r="C14" s="216"/>
      <c r="D14" s="216"/>
      <c r="E14" s="216"/>
      <c r="F14" s="216"/>
      <c r="G14" s="216"/>
      <c r="H14" s="216"/>
      <c r="I14" s="216"/>
      <c r="J14" s="216"/>
      <c r="K14" s="216"/>
      <c r="L14" s="216"/>
      <c r="M14" s="217"/>
      <c r="N14" s="204" t="s">
        <v>236</v>
      </c>
      <c r="O14" s="205"/>
      <c r="P14" s="205"/>
      <c r="Q14" s="205"/>
      <c r="R14" s="44" t="s">
        <v>329</v>
      </c>
      <c r="S14" s="44" t="s">
        <v>213</v>
      </c>
      <c r="T14" s="26" t="str">
        <f>+INDEX('CLASSIF FEM'!$Q$3:$Q$42,MATCH(CONCATENATE(R14,"-",S14),'CLASSIF FEM'!$P$3:$P$42))</f>
        <v>M6</v>
      </c>
      <c r="U14" s="175" t="s">
        <v>238</v>
      </c>
      <c r="V14" s="175"/>
      <c r="W14" s="175"/>
      <c r="X14" s="185">
        <f>+INDEX('CLASSIF FEM'!$I$3:$I$42,MATCH(CONCATENATE('SC21'!R14,"-",'SC21'!S14,"-",'SC21'!T14),'CLASSIF FEM'!$G$3:$G$42))</f>
        <v>12500</v>
      </c>
      <c r="Y14" s="185"/>
      <c r="Z14" s="185"/>
      <c r="AA14" s="186"/>
    </row>
    <row r="15" spans="1:27" x14ac:dyDescent="0.3">
      <c r="A15" s="215"/>
      <c r="B15" s="216"/>
      <c r="C15" s="216"/>
      <c r="D15" s="216"/>
      <c r="E15" s="216"/>
      <c r="F15" s="216"/>
      <c r="G15" s="216"/>
      <c r="H15" s="216"/>
      <c r="I15" s="216"/>
      <c r="J15" s="216"/>
      <c r="K15" s="216"/>
      <c r="L15" s="216"/>
      <c r="M15" s="217"/>
      <c r="N15" s="36"/>
      <c r="O15" s="37"/>
      <c r="P15" s="37"/>
      <c r="Q15" s="37"/>
      <c r="R15" s="37"/>
      <c r="S15" s="37"/>
      <c r="T15" s="37"/>
      <c r="U15" s="37"/>
      <c r="V15" s="37"/>
      <c r="W15" s="37"/>
      <c r="X15" s="37"/>
      <c r="Y15" s="37"/>
      <c r="Z15" s="37"/>
      <c r="AA15" s="69"/>
    </row>
    <row r="16" spans="1:27" ht="15" customHeight="1" x14ac:dyDescent="0.3">
      <c r="A16" s="215"/>
      <c r="B16" s="216"/>
      <c r="C16" s="216"/>
      <c r="D16" s="216"/>
      <c r="E16" s="216"/>
      <c r="F16" s="216"/>
      <c r="G16" s="216"/>
      <c r="H16" s="216"/>
      <c r="I16" s="216"/>
      <c r="J16" s="216"/>
      <c r="K16" s="216"/>
      <c r="L16" s="216"/>
      <c r="M16" s="217"/>
      <c r="N16" s="36"/>
      <c r="O16" s="38" t="s">
        <v>4</v>
      </c>
      <c r="P16" s="39"/>
      <c r="Q16" s="337" t="s">
        <v>5</v>
      </c>
      <c r="R16" s="338"/>
      <c r="S16" s="338"/>
      <c r="T16" s="338"/>
      <c r="U16" s="40" t="s">
        <v>7</v>
      </c>
      <c r="V16" s="339" t="s">
        <v>10</v>
      </c>
      <c r="W16" s="339"/>
      <c r="X16" s="339"/>
      <c r="Y16" s="339"/>
      <c r="Z16" s="339"/>
      <c r="AA16" s="340"/>
    </row>
    <row r="17" spans="1:27" x14ac:dyDescent="0.3">
      <c r="A17" s="215"/>
      <c r="B17" s="216"/>
      <c r="C17" s="216"/>
      <c r="D17" s="216"/>
      <c r="E17" s="216"/>
      <c r="F17" s="216"/>
      <c r="G17" s="216"/>
      <c r="H17" s="216"/>
      <c r="I17" s="216"/>
      <c r="J17" s="216"/>
      <c r="K17" s="216"/>
      <c r="L17" s="216"/>
      <c r="M17" s="217"/>
      <c r="N17" s="36"/>
      <c r="O17" s="37"/>
      <c r="P17" s="43" t="s">
        <v>248</v>
      </c>
      <c r="Q17" s="337" t="s">
        <v>6</v>
      </c>
      <c r="R17" s="338"/>
      <c r="S17" s="338"/>
      <c r="T17" s="338"/>
      <c r="U17" s="37"/>
      <c r="V17" s="339"/>
      <c r="W17" s="339"/>
      <c r="X17" s="339"/>
      <c r="Y17" s="339"/>
      <c r="Z17" s="339"/>
      <c r="AA17" s="340"/>
    </row>
    <row r="18" spans="1:27" ht="15" thickBot="1" x14ac:dyDescent="0.35">
      <c r="A18" s="218"/>
      <c r="B18" s="219"/>
      <c r="C18" s="219"/>
      <c r="D18" s="219"/>
      <c r="E18" s="219"/>
      <c r="F18" s="219"/>
      <c r="G18" s="219"/>
      <c r="H18" s="219"/>
      <c r="I18" s="219"/>
      <c r="J18" s="219"/>
      <c r="K18" s="219"/>
      <c r="L18" s="219"/>
      <c r="M18" s="220"/>
      <c r="N18" s="41"/>
      <c r="O18" s="42"/>
      <c r="P18" s="42"/>
      <c r="Q18" s="42"/>
      <c r="R18" s="42"/>
      <c r="S18" s="42"/>
      <c r="T18" s="42"/>
      <c r="U18" s="42"/>
      <c r="V18" s="341"/>
      <c r="W18" s="341"/>
      <c r="X18" s="341"/>
      <c r="Y18" s="341"/>
      <c r="Z18" s="341"/>
      <c r="AA18" s="342"/>
    </row>
    <row r="19" spans="1:27" x14ac:dyDescent="0.3">
      <c r="A19" s="156" t="s">
        <v>232</v>
      </c>
      <c r="B19" s="157"/>
      <c r="C19" s="157"/>
      <c r="D19" s="157"/>
      <c r="E19" s="158" t="s">
        <v>262</v>
      </c>
      <c r="F19" s="158"/>
      <c r="G19" s="158"/>
      <c r="H19" s="158"/>
      <c r="I19" s="158"/>
      <c r="J19" s="158"/>
      <c r="K19" s="158"/>
      <c r="L19" s="158"/>
      <c r="M19" s="158"/>
      <c r="N19" s="158"/>
      <c r="O19" s="158"/>
      <c r="P19" s="158"/>
      <c r="Q19" s="158"/>
      <c r="R19" s="158"/>
      <c r="S19" s="158"/>
      <c r="T19" s="158"/>
      <c r="U19" s="158"/>
      <c r="V19" s="158"/>
      <c r="W19" s="158"/>
      <c r="X19" s="158"/>
      <c r="Y19" s="158"/>
      <c r="Z19" s="158"/>
      <c r="AA19" s="159"/>
    </row>
    <row r="20" spans="1:27" x14ac:dyDescent="0.3">
      <c r="A20" s="145" t="s">
        <v>11</v>
      </c>
      <c r="B20" s="146"/>
      <c r="C20" s="146"/>
      <c r="D20" s="6">
        <v>80</v>
      </c>
      <c r="E20" s="160" t="s">
        <v>306</v>
      </c>
      <c r="F20" s="161"/>
      <c r="G20" s="161"/>
      <c r="H20" s="161"/>
      <c r="I20" s="161"/>
      <c r="J20" s="161"/>
      <c r="K20" s="161"/>
      <c r="L20" s="161"/>
      <c r="M20" s="161"/>
      <c r="N20" s="161"/>
      <c r="O20" s="161"/>
      <c r="P20" s="161"/>
      <c r="Q20" s="161"/>
      <c r="R20" s="161"/>
      <c r="S20" s="161"/>
      <c r="T20" s="161"/>
      <c r="U20" s="161"/>
      <c r="V20" s="161"/>
      <c r="W20" s="161"/>
      <c r="X20" s="161"/>
      <c r="Y20" s="161"/>
      <c r="Z20" s="161"/>
      <c r="AA20" s="162"/>
    </row>
    <row r="21" spans="1:27" x14ac:dyDescent="0.3">
      <c r="A21" s="143"/>
      <c r="B21" s="144"/>
      <c r="C21" s="144"/>
      <c r="D21" s="144"/>
      <c r="E21" s="163"/>
      <c r="F21" s="164"/>
      <c r="G21" s="164"/>
      <c r="H21" s="164"/>
      <c r="I21" s="164"/>
      <c r="J21" s="164"/>
      <c r="K21" s="164"/>
      <c r="L21" s="164"/>
      <c r="M21" s="164"/>
      <c r="N21" s="164"/>
      <c r="O21" s="164"/>
      <c r="P21" s="164"/>
      <c r="Q21" s="164"/>
      <c r="R21" s="164"/>
      <c r="S21" s="164"/>
      <c r="T21" s="164"/>
      <c r="U21" s="164"/>
      <c r="V21" s="164"/>
      <c r="W21" s="164"/>
      <c r="X21" s="164"/>
      <c r="Y21" s="164"/>
      <c r="Z21" s="164"/>
      <c r="AA21" s="165"/>
    </row>
    <row r="22" spans="1:27" x14ac:dyDescent="0.3">
      <c r="A22" s="145" t="s">
        <v>14</v>
      </c>
      <c r="B22" s="146"/>
      <c r="C22" s="146"/>
      <c r="D22" s="6">
        <v>70</v>
      </c>
      <c r="E22" s="176" t="s">
        <v>302</v>
      </c>
      <c r="F22" s="177"/>
      <c r="G22" s="177"/>
      <c r="H22" s="177"/>
      <c r="I22" s="177"/>
      <c r="J22" s="177"/>
      <c r="K22" s="177"/>
      <c r="L22" s="177"/>
      <c r="M22" s="177"/>
      <c r="N22" s="177"/>
      <c r="O22" s="177"/>
      <c r="P22" s="177"/>
      <c r="Q22" s="177"/>
      <c r="R22" s="177"/>
      <c r="S22" s="177"/>
      <c r="T22" s="177"/>
      <c r="U22" s="177"/>
      <c r="V22" s="177"/>
      <c r="W22" s="177"/>
      <c r="X22" s="177"/>
      <c r="Y22" s="177"/>
      <c r="Z22" s="177"/>
      <c r="AA22" s="178"/>
    </row>
    <row r="23" spans="1:27" x14ac:dyDescent="0.3">
      <c r="A23" s="143"/>
      <c r="B23" s="144"/>
      <c r="C23" s="144"/>
      <c r="D23" s="144"/>
      <c r="E23" s="177"/>
      <c r="F23" s="177"/>
      <c r="G23" s="177"/>
      <c r="H23" s="177"/>
      <c r="I23" s="177"/>
      <c r="J23" s="177"/>
      <c r="K23" s="177"/>
      <c r="L23" s="177"/>
      <c r="M23" s="177"/>
      <c r="N23" s="177"/>
      <c r="O23" s="177"/>
      <c r="P23" s="177"/>
      <c r="Q23" s="177"/>
      <c r="R23" s="177"/>
      <c r="S23" s="177"/>
      <c r="T23" s="177"/>
      <c r="U23" s="177"/>
      <c r="V23" s="177"/>
      <c r="W23" s="177"/>
      <c r="X23" s="177"/>
      <c r="Y23" s="177"/>
      <c r="Z23" s="177"/>
      <c r="AA23" s="178"/>
    </row>
    <row r="24" spans="1:27" x14ac:dyDescent="0.3">
      <c r="A24" s="145" t="s">
        <v>15</v>
      </c>
      <c r="B24" s="146"/>
      <c r="C24" s="146"/>
      <c r="D24" s="6">
        <v>80</v>
      </c>
      <c r="E24" s="176" t="s">
        <v>304</v>
      </c>
      <c r="F24" s="177"/>
      <c r="G24" s="177"/>
      <c r="H24" s="177"/>
      <c r="I24" s="177"/>
      <c r="J24" s="177"/>
      <c r="K24" s="177"/>
      <c r="L24" s="177"/>
      <c r="M24" s="177"/>
      <c r="N24" s="177"/>
      <c r="O24" s="177"/>
      <c r="P24" s="177"/>
      <c r="Q24" s="177"/>
      <c r="R24" s="177"/>
      <c r="S24" s="177"/>
      <c r="T24" s="177"/>
      <c r="U24" s="177"/>
      <c r="V24" s="177"/>
      <c r="W24" s="177"/>
      <c r="X24" s="177"/>
      <c r="Y24" s="177"/>
      <c r="Z24" s="177"/>
      <c r="AA24" s="178"/>
    </row>
    <row r="25" spans="1:27" x14ac:dyDescent="0.3">
      <c r="A25" s="143"/>
      <c r="B25" s="144"/>
      <c r="C25" s="144"/>
      <c r="D25" s="144"/>
      <c r="E25" s="177"/>
      <c r="F25" s="177"/>
      <c r="G25" s="177"/>
      <c r="H25" s="177"/>
      <c r="I25" s="177"/>
      <c r="J25" s="177"/>
      <c r="K25" s="177"/>
      <c r="L25" s="177"/>
      <c r="M25" s="177"/>
      <c r="N25" s="177"/>
      <c r="O25" s="177"/>
      <c r="P25" s="177"/>
      <c r="Q25" s="177"/>
      <c r="R25" s="177"/>
      <c r="S25" s="177"/>
      <c r="T25" s="177"/>
      <c r="U25" s="177"/>
      <c r="V25" s="177"/>
      <c r="W25" s="177"/>
      <c r="X25" s="177"/>
      <c r="Y25" s="177"/>
      <c r="Z25" s="177"/>
      <c r="AA25" s="178"/>
    </row>
    <row r="26" spans="1:27" x14ac:dyDescent="0.3">
      <c r="A26" s="145" t="s">
        <v>229</v>
      </c>
      <c r="B26" s="146"/>
      <c r="C26" s="146"/>
      <c r="D26" s="6">
        <v>5</v>
      </c>
      <c r="E26" s="176" t="s">
        <v>311</v>
      </c>
      <c r="F26" s="177"/>
      <c r="G26" s="177"/>
      <c r="H26" s="177"/>
      <c r="I26" s="177"/>
      <c r="J26" s="177"/>
      <c r="K26" s="177"/>
      <c r="L26" s="177"/>
      <c r="M26" s="177"/>
      <c r="N26" s="177"/>
      <c r="O26" s="177"/>
      <c r="P26" s="177"/>
      <c r="Q26" s="177"/>
      <c r="R26" s="177"/>
      <c r="S26" s="177"/>
      <c r="T26" s="177"/>
      <c r="U26" s="177"/>
      <c r="V26" s="177"/>
      <c r="W26" s="177"/>
      <c r="X26" s="177"/>
      <c r="Y26" s="177"/>
      <c r="Z26" s="177"/>
      <c r="AA26" s="178"/>
    </row>
    <row r="27" spans="1:27" x14ac:dyDescent="0.3">
      <c r="A27" s="143"/>
      <c r="B27" s="144"/>
      <c r="C27" s="144"/>
      <c r="D27" s="144"/>
      <c r="E27" s="177"/>
      <c r="F27" s="177"/>
      <c r="G27" s="177"/>
      <c r="H27" s="177"/>
      <c r="I27" s="177"/>
      <c r="J27" s="177"/>
      <c r="K27" s="177"/>
      <c r="L27" s="177"/>
      <c r="M27" s="177"/>
      <c r="N27" s="177"/>
      <c r="O27" s="177"/>
      <c r="P27" s="177"/>
      <c r="Q27" s="177"/>
      <c r="R27" s="177"/>
      <c r="S27" s="177"/>
      <c r="T27" s="177"/>
      <c r="U27" s="177"/>
      <c r="V27" s="177"/>
      <c r="W27" s="177"/>
      <c r="X27" s="177"/>
      <c r="Y27" s="177"/>
      <c r="Z27" s="177"/>
      <c r="AA27" s="178"/>
    </row>
    <row r="28" spans="1:27" x14ac:dyDescent="0.3">
      <c r="A28" s="247" t="s">
        <v>230</v>
      </c>
      <c r="B28" s="248"/>
      <c r="C28" s="249"/>
      <c r="D28" s="6">
        <v>80</v>
      </c>
      <c r="E28" s="160" t="s">
        <v>303</v>
      </c>
      <c r="F28" s="288"/>
      <c r="G28" s="288"/>
      <c r="H28" s="288"/>
      <c r="I28" s="288"/>
      <c r="J28" s="288"/>
      <c r="K28" s="288"/>
      <c r="L28" s="288"/>
      <c r="M28" s="288"/>
      <c r="N28" s="288"/>
      <c r="O28" s="288"/>
      <c r="P28" s="288"/>
      <c r="Q28" s="288"/>
      <c r="R28" s="288"/>
      <c r="S28" s="288"/>
      <c r="T28" s="288"/>
      <c r="U28" s="288"/>
      <c r="V28" s="288"/>
      <c r="W28" s="288"/>
      <c r="X28" s="288"/>
      <c r="Y28" s="288"/>
      <c r="Z28" s="288"/>
      <c r="AA28" s="322"/>
    </row>
    <row r="29" spans="1:27" x14ac:dyDescent="0.3">
      <c r="A29" s="238"/>
      <c r="B29" s="239"/>
      <c r="C29" s="239"/>
      <c r="D29" s="240"/>
      <c r="E29" s="323"/>
      <c r="F29" s="324"/>
      <c r="G29" s="324"/>
      <c r="H29" s="324"/>
      <c r="I29" s="324"/>
      <c r="J29" s="324"/>
      <c r="K29" s="324"/>
      <c r="L29" s="324"/>
      <c r="M29" s="324"/>
      <c r="N29" s="324"/>
      <c r="O29" s="324"/>
      <c r="P29" s="324"/>
      <c r="Q29" s="324"/>
      <c r="R29" s="324"/>
      <c r="S29" s="324"/>
      <c r="T29" s="324"/>
      <c r="U29" s="324"/>
      <c r="V29" s="324"/>
      <c r="W29" s="324"/>
      <c r="X29" s="324"/>
      <c r="Y29" s="324"/>
      <c r="Z29" s="324"/>
      <c r="AA29" s="325"/>
    </row>
    <row r="30" spans="1:27" x14ac:dyDescent="0.3">
      <c r="A30" s="145" t="s">
        <v>231</v>
      </c>
      <c r="B30" s="146"/>
      <c r="C30" s="146"/>
      <c r="D30" s="6">
        <v>100</v>
      </c>
      <c r="E30" s="176" t="s">
        <v>245</v>
      </c>
      <c r="F30" s="177"/>
      <c r="G30" s="177"/>
      <c r="H30" s="177"/>
      <c r="I30" s="177"/>
      <c r="J30" s="177"/>
      <c r="K30" s="177"/>
      <c r="L30" s="177"/>
      <c r="M30" s="177"/>
      <c r="N30" s="177"/>
      <c r="O30" s="177"/>
      <c r="P30" s="177"/>
      <c r="Q30" s="177"/>
      <c r="R30" s="177"/>
      <c r="S30" s="177"/>
      <c r="T30" s="177"/>
      <c r="U30" s="177"/>
      <c r="V30" s="177"/>
      <c r="W30" s="177"/>
      <c r="X30" s="177"/>
      <c r="Y30" s="177"/>
      <c r="Z30" s="177"/>
      <c r="AA30" s="178"/>
    </row>
    <row r="31" spans="1:27" x14ac:dyDescent="0.3">
      <c r="A31" s="143"/>
      <c r="B31" s="144"/>
      <c r="C31" s="144"/>
      <c r="D31" s="144"/>
      <c r="E31" s="177"/>
      <c r="F31" s="177"/>
      <c r="G31" s="177"/>
      <c r="H31" s="177"/>
      <c r="I31" s="177"/>
      <c r="J31" s="177"/>
      <c r="K31" s="177"/>
      <c r="L31" s="177"/>
      <c r="M31" s="177"/>
      <c r="N31" s="177"/>
      <c r="O31" s="177"/>
      <c r="P31" s="177"/>
      <c r="Q31" s="177"/>
      <c r="R31" s="177"/>
      <c r="S31" s="177"/>
      <c r="T31" s="177"/>
      <c r="U31" s="177"/>
      <c r="V31" s="177"/>
      <c r="W31" s="177"/>
      <c r="X31" s="177"/>
      <c r="Y31" s="177"/>
      <c r="Z31" s="177"/>
      <c r="AA31" s="178"/>
    </row>
    <row r="32" spans="1:27" x14ac:dyDescent="0.3">
      <c r="A32" s="250" t="s">
        <v>243</v>
      </c>
      <c r="B32" s="251"/>
      <c r="C32" s="251"/>
      <c r="D32" s="34">
        <v>70</v>
      </c>
      <c r="E32" s="252" t="s">
        <v>305</v>
      </c>
      <c r="F32" s="253"/>
      <c r="G32" s="253"/>
      <c r="H32" s="253"/>
      <c r="I32" s="253"/>
      <c r="J32" s="253"/>
      <c r="K32" s="253"/>
      <c r="L32" s="253"/>
      <c r="M32" s="253"/>
      <c r="N32" s="253"/>
      <c r="O32" s="253"/>
      <c r="P32" s="253"/>
      <c r="Q32" s="253"/>
      <c r="R32" s="253"/>
      <c r="S32" s="253"/>
      <c r="T32" s="253"/>
      <c r="U32" s="253"/>
      <c r="V32" s="253"/>
      <c r="W32" s="253"/>
      <c r="X32" s="253"/>
      <c r="Y32" s="253"/>
      <c r="Z32" s="253"/>
      <c r="AA32" s="254"/>
    </row>
    <row r="33" spans="1:27" ht="15" thickBot="1" x14ac:dyDescent="0.35">
      <c r="A33" s="257"/>
      <c r="B33" s="123"/>
      <c r="C33" s="123"/>
      <c r="D33" s="123"/>
      <c r="E33" s="255"/>
      <c r="F33" s="255"/>
      <c r="G33" s="255"/>
      <c r="H33" s="255"/>
      <c r="I33" s="255"/>
      <c r="J33" s="255"/>
      <c r="K33" s="255"/>
      <c r="L33" s="255"/>
      <c r="M33" s="255"/>
      <c r="N33" s="255"/>
      <c r="O33" s="255"/>
      <c r="P33" s="255"/>
      <c r="Q33" s="255"/>
      <c r="R33" s="255"/>
      <c r="S33" s="255"/>
      <c r="T33" s="255"/>
      <c r="U33" s="255"/>
      <c r="V33" s="255"/>
      <c r="W33" s="255"/>
      <c r="X33" s="255"/>
      <c r="Y33" s="255"/>
      <c r="Z33" s="255"/>
      <c r="AA33" s="256"/>
    </row>
    <row r="34" spans="1:27" x14ac:dyDescent="0.3">
      <c r="A34" s="258" t="s">
        <v>16</v>
      </c>
      <c r="B34" s="259"/>
      <c r="C34" s="260"/>
      <c r="D34" s="138" t="s">
        <v>17</v>
      </c>
      <c r="E34" s="137"/>
      <c r="F34" s="137" t="s">
        <v>19</v>
      </c>
      <c r="G34" s="137"/>
      <c r="H34" s="137"/>
      <c r="I34" s="137"/>
      <c r="J34" s="137"/>
      <c r="K34" s="137"/>
      <c r="L34" s="137"/>
      <c r="M34" s="137"/>
      <c r="N34" s="32" t="s">
        <v>18</v>
      </c>
      <c r="O34" s="33"/>
      <c r="P34" s="138" t="s">
        <v>17</v>
      </c>
      <c r="Q34" s="137"/>
      <c r="R34" s="137" t="s">
        <v>19</v>
      </c>
      <c r="S34" s="137"/>
      <c r="T34" s="137"/>
      <c r="U34" s="137"/>
      <c r="V34" s="137"/>
      <c r="W34" s="137"/>
      <c r="X34" s="137"/>
      <c r="Y34" s="137"/>
      <c r="Z34" s="32" t="s">
        <v>18</v>
      </c>
      <c r="AA34" s="33"/>
    </row>
    <row r="35" spans="1:27" x14ac:dyDescent="0.3">
      <c r="A35" s="261"/>
      <c r="B35" s="262"/>
      <c r="C35" s="263"/>
      <c r="D35" s="134">
        <v>2018</v>
      </c>
      <c r="E35" s="135"/>
      <c r="F35" s="135" t="s">
        <v>413</v>
      </c>
      <c r="G35" s="135"/>
      <c r="H35" s="135"/>
      <c r="I35" s="135"/>
      <c r="J35" s="135"/>
      <c r="K35" s="135"/>
      <c r="L35" s="135"/>
      <c r="M35" s="135"/>
      <c r="N35" s="120"/>
      <c r="O35" s="136"/>
      <c r="P35" s="134"/>
      <c r="Q35" s="135"/>
      <c r="R35" s="135"/>
      <c r="S35" s="135"/>
      <c r="T35" s="135"/>
      <c r="U35" s="135"/>
      <c r="V35" s="135"/>
      <c r="W35" s="135"/>
      <c r="X35" s="135"/>
      <c r="Y35" s="135"/>
      <c r="Z35" s="120"/>
      <c r="AA35" s="136"/>
    </row>
    <row r="36" spans="1:27" x14ac:dyDescent="0.3">
      <c r="A36" s="261"/>
      <c r="B36" s="262"/>
      <c r="C36" s="263"/>
      <c r="D36" s="134"/>
      <c r="E36" s="135"/>
      <c r="F36" s="135"/>
      <c r="G36" s="135"/>
      <c r="H36" s="135"/>
      <c r="I36" s="135"/>
      <c r="J36" s="135"/>
      <c r="K36" s="135"/>
      <c r="L36" s="135"/>
      <c r="M36" s="135"/>
      <c r="N36" s="120"/>
      <c r="O36" s="136"/>
      <c r="P36" s="134"/>
      <c r="Q36" s="135"/>
      <c r="R36" s="135"/>
      <c r="S36" s="135"/>
      <c r="T36" s="135"/>
      <c r="U36" s="135"/>
      <c r="V36" s="135"/>
      <c r="W36" s="135"/>
      <c r="X36" s="135"/>
      <c r="Y36" s="135"/>
      <c r="Z36" s="120"/>
      <c r="AA36" s="136"/>
    </row>
    <row r="37" spans="1:27" ht="15" thickBot="1" x14ac:dyDescent="0.35">
      <c r="A37" s="261"/>
      <c r="B37" s="262"/>
      <c r="C37" s="263"/>
      <c r="D37" s="134"/>
      <c r="E37" s="135"/>
      <c r="F37" s="135"/>
      <c r="G37" s="135"/>
      <c r="H37" s="135"/>
      <c r="I37" s="135"/>
      <c r="J37" s="135"/>
      <c r="K37" s="135"/>
      <c r="L37" s="135"/>
      <c r="M37" s="135"/>
      <c r="N37" s="120"/>
      <c r="O37" s="136"/>
      <c r="P37" s="134"/>
      <c r="Q37" s="135"/>
      <c r="R37" s="135"/>
      <c r="S37" s="135"/>
      <c r="T37" s="135"/>
      <c r="U37" s="135"/>
      <c r="V37" s="135"/>
      <c r="W37" s="135"/>
      <c r="X37" s="135"/>
      <c r="Y37" s="135"/>
      <c r="Z37" s="120"/>
      <c r="AA37" s="136"/>
    </row>
    <row r="38" spans="1:27" ht="15" thickBot="1" x14ac:dyDescent="0.35">
      <c r="A38" s="264" t="s">
        <v>233</v>
      </c>
      <c r="B38" s="265"/>
      <c r="C38" s="265"/>
      <c r="D38" s="265"/>
      <c r="E38" s="265"/>
      <c r="F38" s="265"/>
      <c r="G38" s="265"/>
      <c r="H38" s="265"/>
      <c r="I38" s="265"/>
      <c r="J38" s="265"/>
      <c r="K38" s="265"/>
      <c r="L38" s="265"/>
      <c r="M38" s="265"/>
      <c r="N38" s="265"/>
      <c r="O38" s="265"/>
      <c r="P38" s="265"/>
      <c r="Q38" s="265"/>
      <c r="R38" s="265"/>
      <c r="S38" s="265"/>
      <c r="T38" s="265"/>
      <c r="U38" s="265"/>
      <c r="V38" s="265"/>
      <c r="W38" s="265"/>
      <c r="X38" s="265"/>
      <c r="Y38" s="265"/>
      <c r="Z38" s="265"/>
      <c r="AA38" s="266"/>
    </row>
    <row r="39" spans="1:27" x14ac:dyDescent="0.3">
      <c r="A39" s="269" t="s">
        <v>216</v>
      </c>
      <c r="B39" s="270"/>
      <c r="C39" s="271"/>
      <c r="D39" s="31" t="s">
        <v>259</v>
      </c>
      <c r="E39" s="27"/>
      <c r="F39" s="28"/>
      <c r="G39" s="28"/>
      <c r="H39" s="116">
        <f>AVERAGE(CYCLES!$B$11,CYCLES!$C$11)*CYCLES!$D$11+AVERAGE(CYCLES!$B$12,CYCLES!$C$12)*CYCLES!$D$12</f>
        <v>11</v>
      </c>
      <c r="I39" s="116"/>
      <c r="J39" s="117"/>
      <c r="K39" s="276" t="s">
        <v>222</v>
      </c>
      <c r="L39" s="276"/>
      <c r="M39" s="276"/>
      <c r="N39" s="276"/>
      <c r="O39" s="276"/>
      <c r="P39" s="276"/>
      <c r="Q39" s="276"/>
      <c r="R39" s="277"/>
      <c r="S39" s="275" t="s">
        <v>13</v>
      </c>
      <c r="T39" s="276"/>
      <c r="U39" s="276"/>
      <c r="V39" s="276"/>
      <c r="W39" s="276"/>
      <c r="X39" s="276"/>
      <c r="Y39" s="276"/>
      <c r="Z39" s="276"/>
      <c r="AA39" s="277"/>
    </row>
    <row r="40" spans="1:27" x14ac:dyDescent="0.3">
      <c r="A40" s="272"/>
      <c r="B40" s="273"/>
      <c r="C40" s="274"/>
      <c r="D40" s="120" t="s">
        <v>385</v>
      </c>
      <c r="E40" s="121"/>
      <c r="F40" s="121"/>
      <c r="G40" s="122"/>
      <c r="H40" s="118">
        <v>21319</v>
      </c>
      <c r="I40" s="118"/>
      <c r="J40" s="119"/>
      <c r="K40" s="279"/>
      <c r="L40" s="279"/>
      <c r="M40" s="279"/>
      <c r="N40" s="279"/>
      <c r="O40" s="279"/>
      <c r="P40" s="279"/>
      <c r="Q40" s="279"/>
      <c r="R40" s="280"/>
      <c r="S40" s="278"/>
      <c r="T40" s="279"/>
      <c r="U40" s="279"/>
      <c r="V40" s="279"/>
      <c r="W40" s="279"/>
      <c r="X40" s="279"/>
      <c r="Y40" s="279"/>
      <c r="Z40" s="279"/>
      <c r="AA40" s="280"/>
    </row>
    <row r="41" spans="1:27" x14ac:dyDescent="0.3">
      <c r="A41" s="128" t="s">
        <v>11</v>
      </c>
      <c r="B41" s="129"/>
      <c r="C41" s="129"/>
      <c r="D41" s="281">
        <f>(CYCLES!$I$4*($H$39*$H$40))/(CYCLES!$I$9*$X$12)</f>
        <v>0.20685221221699143</v>
      </c>
      <c r="E41" s="282"/>
      <c r="F41" s="209" t="s">
        <v>386</v>
      </c>
      <c r="G41" s="283"/>
      <c r="H41" s="283"/>
      <c r="I41" s="283"/>
      <c r="J41" s="284"/>
      <c r="K41" s="130" t="s">
        <v>391</v>
      </c>
      <c r="L41" s="130"/>
      <c r="M41" s="130"/>
      <c r="N41" s="130"/>
      <c r="O41" s="130"/>
      <c r="P41" s="130"/>
      <c r="Q41" s="130"/>
      <c r="R41" s="131"/>
      <c r="S41" s="267" t="s">
        <v>410</v>
      </c>
      <c r="T41" s="130"/>
      <c r="U41" s="130"/>
      <c r="V41" s="130"/>
      <c r="W41" s="130"/>
      <c r="X41" s="130"/>
      <c r="Y41" s="130"/>
      <c r="Z41" s="130"/>
      <c r="AA41" s="131"/>
    </row>
    <row r="42" spans="1:27" x14ac:dyDescent="0.3">
      <c r="A42" s="65"/>
      <c r="B42" s="8"/>
      <c r="C42" s="8"/>
      <c r="D42" s="8"/>
      <c r="E42" s="71"/>
      <c r="F42" s="125">
        <f>(1-$D$41)*$H$40/$D$41</f>
        <v>81744.920716670953</v>
      </c>
      <c r="G42" s="126"/>
      <c r="H42" s="126"/>
      <c r="I42" s="126"/>
      <c r="J42" s="127"/>
      <c r="K42" s="130"/>
      <c r="L42" s="130"/>
      <c r="M42" s="130"/>
      <c r="N42" s="130"/>
      <c r="O42" s="130"/>
      <c r="P42" s="130"/>
      <c r="Q42" s="130"/>
      <c r="R42" s="131"/>
      <c r="S42" s="267"/>
      <c r="T42" s="130"/>
      <c r="U42" s="130"/>
      <c r="V42" s="130"/>
      <c r="W42" s="130"/>
      <c r="X42" s="130"/>
      <c r="Y42" s="130"/>
      <c r="Z42" s="130"/>
      <c r="AA42" s="131"/>
    </row>
    <row r="43" spans="1:27" x14ac:dyDescent="0.3">
      <c r="A43" s="128" t="s">
        <v>14</v>
      </c>
      <c r="B43" s="129"/>
      <c r="C43" s="129"/>
      <c r="D43" s="281">
        <f>(CYCLES!$I$5*$H$40*0.7)/(CYCLES!$I$10*$X$13)</f>
        <v>0.65262559764933847</v>
      </c>
      <c r="E43" s="282"/>
      <c r="F43" s="209" t="s">
        <v>386</v>
      </c>
      <c r="G43" s="283"/>
      <c r="H43" s="283"/>
      <c r="I43" s="283"/>
      <c r="J43" s="284"/>
      <c r="K43" s="130"/>
      <c r="L43" s="130"/>
      <c r="M43" s="130"/>
      <c r="N43" s="130"/>
      <c r="O43" s="130"/>
      <c r="P43" s="130"/>
      <c r="Q43" s="130"/>
      <c r="R43" s="131"/>
      <c r="S43" s="267"/>
      <c r="T43" s="130"/>
      <c r="U43" s="130"/>
      <c r="V43" s="130"/>
      <c r="W43" s="130"/>
      <c r="X43" s="130"/>
      <c r="Y43" s="130"/>
      <c r="Z43" s="130"/>
      <c r="AA43" s="131"/>
    </row>
    <row r="44" spans="1:27" x14ac:dyDescent="0.3">
      <c r="A44" s="65"/>
      <c r="B44" s="8"/>
      <c r="C44" s="8"/>
      <c r="D44" s="8"/>
      <c r="E44" s="24"/>
      <c r="F44" s="125">
        <f>(1-$D$43)*$H$40/$D$43</f>
        <v>11347.509062451589</v>
      </c>
      <c r="G44" s="126"/>
      <c r="H44" s="126"/>
      <c r="I44" s="126"/>
      <c r="J44" s="127"/>
      <c r="K44" s="130"/>
      <c r="L44" s="130"/>
      <c r="M44" s="130"/>
      <c r="N44" s="130"/>
      <c r="O44" s="130"/>
      <c r="P44" s="130"/>
      <c r="Q44" s="130"/>
      <c r="R44" s="131"/>
      <c r="S44" s="267"/>
      <c r="T44" s="130"/>
      <c r="U44" s="130"/>
      <c r="V44" s="130"/>
      <c r="W44" s="130"/>
      <c r="X44" s="130"/>
      <c r="Y44" s="130"/>
      <c r="Z44" s="130"/>
      <c r="AA44" s="131"/>
    </row>
    <row r="45" spans="1:27" x14ac:dyDescent="0.3">
      <c r="A45" s="128" t="s">
        <v>15</v>
      </c>
      <c r="B45" s="129"/>
      <c r="C45" s="129"/>
      <c r="D45" s="281">
        <f>(CYCLES!$I$6*$H$40*0.9)/(CYCLES!$I$11*$X$14)</f>
        <v>0.71420464496474489</v>
      </c>
      <c r="E45" s="282"/>
      <c r="F45" s="209" t="s">
        <v>386</v>
      </c>
      <c r="G45" s="283"/>
      <c r="H45" s="283"/>
      <c r="I45" s="283"/>
      <c r="J45" s="284"/>
      <c r="K45" s="130"/>
      <c r="L45" s="130"/>
      <c r="M45" s="130"/>
      <c r="N45" s="130"/>
      <c r="O45" s="130"/>
      <c r="P45" s="130"/>
      <c r="Q45" s="130"/>
      <c r="R45" s="131"/>
      <c r="S45" s="267"/>
      <c r="T45" s="130"/>
      <c r="U45" s="130"/>
      <c r="V45" s="130"/>
      <c r="W45" s="130"/>
      <c r="X45" s="130"/>
      <c r="Y45" s="130"/>
      <c r="Z45" s="130"/>
      <c r="AA45" s="131"/>
    </row>
    <row r="46" spans="1:27" x14ac:dyDescent="0.3">
      <c r="A46" s="65"/>
      <c r="B46" s="63"/>
      <c r="C46" s="63"/>
      <c r="D46" s="63"/>
      <c r="E46" s="64"/>
      <c r="F46" s="125">
        <f>(1-$D$45)*$H$40/$D$45</f>
        <v>8530.9878855483566</v>
      </c>
      <c r="G46" s="126"/>
      <c r="H46" s="126"/>
      <c r="I46" s="126"/>
      <c r="J46" s="127"/>
      <c r="K46" s="130"/>
      <c r="L46" s="130"/>
      <c r="M46" s="130"/>
      <c r="N46" s="130"/>
      <c r="O46" s="130"/>
      <c r="P46" s="130"/>
      <c r="Q46" s="130"/>
      <c r="R46" s="131"/>
      <c r="S46" s="267"/>
      <c r="T46" s="130"/>
      <c r="U46" s="130"/>
      <c r="V46" s="130"/>
      <c r="W46" s="130"/>
      <c r="X46" s="130"/>
      <c r="Y46" s="130"/>
      <c r="Z46" s="130"/>
      <c r="AA46" s="131"/>
    </row>
    <row r="47" spans="1:27" ht="15" thickBot="1" x14ac:dyDescent="0.35">
      <c r="A47" s="66" t="s">
        <v>214</v>
      </c>
      <c r="B47" s="123" t="s">
        <v>384</v>
      </c>
      <c r="C47" s="123"/>
      <c r="D47" s="123"/>
      <c r="E47" s="123"/>
      <c r="F47" s="123"/>
      <c r="G47" s="123"/>
      <c r="H47" s="123"/>
      <c r="I47" s="123"/>
      <c r="J47" s="124"/>
      <c r="K47" s="132"/>
      <c r="L47" s="132"/>
      <c r="M47" s="132"/>
      <c r="N47" s="132"/>
      <c r="O47" s="132"/>
      <c r="P47" s="132"/>
      <c r="Q47" s="132"/>
      <c r="R47" s="133"/>
      <c r="S47" s="268"/>
      <c r="T47" s="132"/>
      <c r="U47" s="132"/>
      <c r="V47" s="132"/>
      <c r="W47" s="132"/>
      <c r="X47" s="132"/>
      <c r="Y47" s="132"/>
      <c r="Z47" s="132"/>
      <c r="AA47" s="133"/>
    </row>
    <row r="48" spans="1:27" ht="15.75" customHeight="1" x14ac:dyDescent="0.3">
      <c r="A48" s="191" t="str">
        <f ca="1">MID(CELL("filename",A1),FIND("]",CELL("filename",A1),1)+1,30)</f>
        <v>SC21</v>
      </c>
      <c r="B48" s="192"/>
      <c r="C48" s="192"/>
      <c r="D48" s="192"/>
      <c r="E48" s="192"/>
      <c r="F48" s="192" t="s">
        <v>415</v>
      </c>
      <c r="G48" s="192"/>
      <c r="H48" s="192"/>
      <c r="I48" s="192"/>
      <c r="J48" s="192"/>
      <c r="K48" s="192"/>
      <c r="L48" s="192"/>
      <c r="M48" s="192"/>
      <c r="N48" s="192"/>
      <c r="O48" s="192"/>
      <c r="P48" s="192"/>
      <c r="Q48" s="192"/>
      <c r="R48" s="192"/>
      <c r="S48" s="192"/>
      <c r="T48" s="192"/>
      <c r="U48" s="192"/>
      <c r="V48" s="192"/>
      <c r="W48" s="197" t="s">
        <v>253</v>
      </c>
      <c r="X48" s="197"/>
      <c r="Y48" s="179" t="str">
        <f ca="1">+CONCATENATE(A48,"_2")</f>
        <v>SC21_2</v>
      </c>
      <c r="Z48" s="179"/>
      <c r="AA48" s="180"/>
    </row>
    <row r="49" spans="1:28" ht="15" customHeight="1" x14ac:dyDescent="0.3">
      <c r="A49" s="193"/>
      <c r="B49" s="194"/>
      <c r="C49" s="194"/>
      <c r="D49" s="194"/>
      <c r="E49" s="194"/>
      <c r="F49" s="194"/>
      <c r="G49" s="194"/>
      <c r="H49" s="194"/>
      <c r="I49" s="194"/>
      <c r="J49" s="194"/>
      <c r="K49" s="194"/>
      <c r="L49" s="194"/>
      <c r="M49" s="194"/>
      <c r="N49" s="194"/>
      <c r="O49" s="194"/>
      <c r="P49" s="194"/>
      <c r="Q49" s="194"/>
      <c r="R49" s="194"/>
      <c r="S49" s="194"/>
      <c r="T49" s="194"/>
      <c r="U49" s="194"/>
      <c r="V49" s="194"/>
      <c r="W49" s="198" t="s">
        <v>254</v>
      </c>
      <c r="X49" s="198"/>
      <c r="Y49" s="200" t="str">
        <f>Y2</f>
        <v>V3</v>
      </c>
      <c r="Z49" s="200"/>
      <c r="AA49" s="201"/>
    </row>
    <row r="50" spans="1:28" ht="15.75" customHeight="1" thickBot="1" x14ac:dyDescent="0.35">
      <c r="A50" s="195"/>
      <c r="B50" s="196"/>
      <c r="C50" s="196"/>
      <c r="D50" s="196"/>
      <c r="E50" s="196"/>
      <c r="F50" s="196"/>
      <c r="G50" s="196"/>
      <c r="H50" s="196"/>
      <c r="I50" s="196"/>
      <c r="J50" s="196"/>
      <c r="K50" s="196"/>
      <c r="L50" s="196"/>
      <c r="M50" s="196"/>
      <c r="N50" s="196"/>
      <c r="O50" s="196"/>
      <c r="P50" s="196"/>
      <c r="Q50" s="196"/>
      <c r="R50" s="196"/>
      <c r="S50" s="196"/>
      <c r="T50" s="196"/>
      <c r="U50" s="196"/>
      <c r="V50" s="196"/>
      <c r="W50" s="199" t="s">
        <v>255</v>
      </c>
      <c r="X50" s="199"/>
      <c r="Y50" s="202">
        <f>Y3</f>
        <v>43136</v>
      </c>
      <c r="Z50" s="202"/>
      <c r="AA50" s="203"/>
    </row>
    <row r="51" spans="1:28" ht="19.95" customHeight="1" thickTop="1" x14ac:dyDescent="0.3">
      <c r="A51" s="292" t="s">
        <v>463</v>
      </c>
      <c r="B51" s="293"/>
      <c r="C51" s="293"/>
      <c r="D51" s="293"/>
      <c r="E51" s="293"/>
      <c r="F51" s="293"/>
      <c r="G51" s="293"/>
      <c r="H51" s="293"/>
      <c r="I51" s="293"/>
      <c r="J51" s="293"/>
      <c r="K51" s="293"/>
      <c r="L51" s="293"/>
      <c r="M51" s="293"/>
      <c r="N51" s="293"/>
      <c r="O51" s="293"/>
      <c r="P51" s="293"/>
      <c r="Q51" s="293"/>
      <c r="R51" s="357" t="s">
        <v>446</v>
      </c>
      <c r="S51" s="364"/>
      <c r="T51" s="357" t="s">
        <v>443</v>
      </c>
      <c r="U51" s="364"/>
      <c r="V51" s="357" t="s">
        <v>416</v>
      </c>
      <c r="W51" s="358"/>
      <c r="X51" s="289" t="s">
        <v>462</v>
      </c>
      <c r="Y51" s="290"/>
      <c r="Z51" s="355" t="s">
        <v>447</v>
      </c>
      <c r="AA51" s="356"/>
      <c r="AB51" s="76" t="s">
        <v>449</v>
      </c>
    </row>
    <row r="52" spans="1:28" ht="28.5" customHeight="1" x14ac:dyDescent="0.3">
      <c r="A52" s="95" t="s">
        <v>418</v>
      </c>
      <c r="B52" s="96"/>
      <c r="C52" s="97"/>
      <c r="D52" s="101" t="s">
        <v>424</v>
      </c>
      <c r="E52" s="102"/>
      <c r="F52" s="102"/>
      <c r="G52" s="102"/>
      <c r="H52" s="102"/>
      <c r="I52" s="102"/>
      <c r="J52" s="102"/>
      <c r="K52" s="102"/>
      <c r="L52" s="102"/>
      <c r="M52" s="102"/>
      <c r="N52" s="102"/>
      <c r="O52" s="102"/>
      <c r="P52" s="102"/>
      <c r="Q52" s="103"/>
      <c r="R52" s="86" t="s">
        <v>444</v>
      </c>
      <c r="S52" s="87"/>
      <c r="T52" s="86" t="s">
        <v>448</v>
      </c>
      <c r="U52" s="87"/>
      <c r="V52" s="86"/>
      <c r="W52" s="87"/>
      <c r="X52" s="86"/>
      <c r="Y52" s="87"/>
      <c r="Z52" s="285" t="s">
        <v>429</v>
      </c>
      <c r="AA52" s="286"/>
      <c r="AB52" s="82"/>
    </row>
    <row r="53" spans="1:28" ht="30.75" customHeight="1" x14ac:dyDescent="0.3">
      <c r="A53" s="98"/>
      <c r="B53" s="99"/>
      <c r="C53" s="100"/>
      <c r="D53" s="88" t="s">
        <v>425</v>
      </c>
      <c r="E53" s="89"/>
      <c r="F53" s="89"/>
      <c r="G53" s="89"/>
      <c r="H53" s="89"/>
      <c r="I53" s="89"/>
      <c r="J53" s="89"/>
      <c r="K53" s="89"/>
      <c r="L53" s="89"/>
      <c r="M53" s="89"/>
      <c r="N53" s="89"/>
      <c r="O53" s="89"/>
      <c r="P53" s="89"/>
      <c r="Q53" s="90"/>
      <c r="R53" s="91" t="s">
        <v>444</v>
      </c>
      <c r="S53" s="92"/>
      <c r="T53" s="93" t="s">
        <v>448</v>
      </c>
      <c r="U53" s="94"/>
      <c r="V53" s="91"/>
      <c r="W53" s="92"/>
      <c r="X53" s="91"/>
      <c r="Y53" s="92"/>
      <c r="Z53" s="93" t="s">
        <v>430</v>
      </c>
      <c r="AA53" s="287"/>
      <c r="AB53" s="83"/>
    </row>
    <row r="54" spans="1:28" ht="19.95" customHeight="1" x14ac:dyDescent="0.3">
      <c r="A54" s="98"/>
      <c r="B54" s="99"/>
      <c r="C54" s="100"/>
      <c r="D54" s="88" t="s">
        <v>440</v>
      </c>
      <c r="E54" s="89"/>
      <c r="F54" s="89"/>
      <c r="G54" s="89"/>
      <c r="H54" s="89"/>
      <c r="I54" s="89"/>
      <c r="J54" s="89"/>
      <c r="K54" s="89"/>
      <c r="L54" s="89"/>
      <c r="M54" s="89"/>
      <c r="N54" s="89"/>
      <c r="O54" s="89"/>
      <c r="P54" s="89"/>
      <c r="Q54" s="90"/>
      <c r="R54" s="91" t="s">
        <v>444</v>
      </c>
      <c r="S54" s="92"/>
      <c r="T54" s="93">
        <v>0</v>
      </c>
      <c r="U54" s="94"/>
      <c r="V54" s="91"/>
      <c r="W54" s="92"/>
      <c r="X54" s="91"/>
      <c r="Y54" s="92"/>
      <c r="Z54" s="305" t="s">
        <v>431</v>
      </c>
      <c r="AA54" s="301"/>
      <c r="AB54" s="361" t="s">
        <v>450</v>
      </c>
    </row>
    <row r="55" spans="1:28" ht="19.95" customHeight="1" x14ac:dyDescent="0.3">
      <c r="A55" s="98"/>
      <c r="B55" s="99"/>
      <c r="C55" s="100"/>
      <c r="D55" s="88" t="s">
        <v>439</v>
      </c>
      <c r="E55" s="89"/>
      <c r="F55" s="89"/>
      <c r="G55" s="89"/>
      <c r="H55" s="89"/>
      <c r="I55" s="89"/>
      <c r="J55" s="89"/>
      <c r="K55" s="89"/>
      <c r="L55" s="89"/>
      <c r="M55" s="89"/>
      <c r="N55" s="89"/>
      <c r="O55" s="89"/>
      <c r="P55" s="89"/>
      <c r="Q55" s="90"/>
      <c r="R55" s="91" t="s">
        <v>445</v>
      </c>
      <c r="S55" s="92"/>
      <c r="T55" s="93">
        <v>0</v>
      </c>
      <c r="U55" s="94"/>
      <c r="V55" s="91"/>
      <c r="W55" s="92"/>
      <c r="X55" s="91"/>
      <c r="Y55" s="92"/>
      <c r="Z55" s="298"/>
      <c r="AA55" s="296"/>
      <c r="AB55" s="362"/>
    </row>
    <row r="56" spans="1:28" ht="19.95" customHeight="1" x14ac:dyDescent="0.3">
      <c r="A56" s="98"/>
      <c r="B56" s="99"/>
      <c r="C56" s="100"/>
      <c r="D56" s="113" t="s">
        <v>441</v>
      </c>
      <c r="E56" s="114"/>
      <c r="F56" s="114"/>
      <c r="G56" s="114"/>
      <c r="H56" s="114"/>
      <c r="I56" s="114"/>
      <c r="J56" s="114"/>
      <c r="K56" s="114"/>
      <c r="L56" s="114"/>
      <c r="M56" s="114"/>
      <c r="N56" s="114"/>
      <c r="O56" s="114"/>
      <c r="P56" s="114"/>
      <c r="Q56" s="115"/>
      <c r="R56" s="91" t="s">
        <v>444</v>
      </c>
      <c r="S56" s="92"/>
      <c r="T56" s="109">
        <v>0</v>
      </c>
      <c r="U56" s="110"/>
      <c r="V56" s="91"/>
      <c r="W56" s="92"/>
      <c r="X56" s="111"/>
      <c r="Y56" s="112"/>
      <c r="Z56" s="106"/>
      <c r="AA56" s="107"/>
      <c r="AB56" s="363"/>
    </row>
    <row r="57" spans="1:28" ht="19.95" customHeight="1" x14ac:dyDescent="0.3">
      <c r="A57" s="95" t="s">
        <v>417</v>
      </c>
      <c r="B57" s="96"/>
      <c r="C57" s="97"/>
      <c r="D57" s="101" t="s">
        <v>428</v>
      </c>
      <c r="E57" s="102"/>
      <c r="F57" s="102"/>
      <c r="G57" s="102"/>
      <c r="H57" s="102"/>
      <c r="I57" s="102"/>
      <c r="J57" s="102"/>
      <c r="K57" s="102"/>
      <c r="L57" s="102"/>
      <c r="M57" s="102"/>
      <c r="N57" s="102"/>
      <c r="O57" s="102"/>
      <c r="P57" s="102"/>
      <c r="Q57" s="103"/>
      <c r="R57" s="86" t="s">
        <v>444</v>
      </c>
      <c r="S57" s="87"/>
      <c r="T57" s="86">
        <v>0</v>
      </c>
      <c r="U57" s="87"/>
      <c r="V57" s="86"/>
      <c r="W57" s="87"/>
      <c r="X57" s="86"/>
      <c r="Y57" s="87"/>
      <c r="Z57" s="104" t="s">
        <v>432</v>
      </c>
      <c r="AA57" s="105"/>
      <c r="AB57" s="300">
        <v>65280221</v>
      </c>
    </row>
    <row r="58" spans="1:28" ht="19.95" customHeight="1" x14ac:dyDescent="0.3">
      <c r="A58" s="98"/>
      <c r="B58" s="99"/>
      <c r="C58" s="100"/>
      <c r="D58" s="88" t="s">
        <v>419</v>
      </c>
      <c r="E58" s="89"/>
      <c r="F58" s="89"/>
      <c r="G58" s="89"/>
      <c r="H58" s="89"/>
      <c r="I58" s="89"/>
      <c r="J58" s="89"/>
      <c r="K58" s="89"/>
      <c r="L58" s="89"/>
      <c r="M58" s="89"/>
      <c r="N58" s="89"/>
      <c r="O58" s="89"/>
      <c r="P58" s="89"/>
      <c r="Q58" s="90"/>
      <c r="R58" s="91" t="s">
        <v>444</v>
      </c>
      <c r="S58" s="92"/>
      <c r="T58" s="93">
        <v>0</v>
      </c>
      <c r="U58" s="94"/>
      <c r="V58" s="91"/>
      <c r="W58" s="92"/>
      <c r="X58" s="111"/>
      <c r="Y58" s="112"/>
      <c r="Z58" s="298"/>
      <c r="AA58" s="296"/>
      <c r="AB58" s="303"/>
    </row>
    <row r="59" spans="1:28" ht="19.95" customHeight="1" x14ac:dyDescent="0.3">
      <c r="A59" s="98"/>
      <c r="B59" s="99"/>
      <c r="C59" s="100"/>
      <c r="D59" s="88" t="s">
        <v>438</v>
      </c>
      <c r="E59" s="89"/>
      <c r="F59" s="89"/>
      <c r="G59" s="89"/>
      <c r="H59" s="89"/>
      <c r="I59" s="89"/>
      <c r="J59" s="89"/>
      <c r="K59" s="89"/>
      <c r="L59" s="89"/>
      <c r="M59" s="89"/>
      <c r="N59" s="89"/>
      <c r="O59" s="89"/>
      <c r="P59" s="89"/>
      <c r="Q59" s="90"/>
      <c r="R59" s="91" t="s">
        <v>445</v>
      </c>
      <c r="S59" s="92"/>
      <c r="T59" s="93">
        <v>0</v>
      </c>
      <c r="U59" s="94"/>
      <c r="V59" s="91"/>
      <c r="W59" s="92"/>
      <c r="X59" s="91"/>
      <c r="Y59" s="92"/>
      <c r="Z59" s="298"/>
      <c r="AA59" s="296"/>
      <c r="AB59" s="303"/>
    </row>
    <row r="60" spans="1:28" ht="19.95" customHeight="1" x14ac:dyDescent="0.3">
      <c r="A60" s="98"/>
      <c r="B60" s="99"/>
      <c r="C60" s="100"/>
      <c r="D60" s="88" t="s">
        <v>442</v>
      </c>
      <c r="E60" s="89"/>
      <c r="F60" s="89"/>
      <c r="G60" s="89"/>
      <c r="H60" s="89"/>
      <c r="I60" s="89"/>
      <c r="J60" s="89"/>
      <c r="K60" s="89"/>
      <c r="L60" s="89"/>
      <c r="M60" s="89"/>
      <c r="N60" s="89"/>
      <c r="O60" s="89"/>
      <c r="P60" s="89"/>
      <c r="Q60" s="90"/>
      <c r="R60" s="91" t="s">
        <v>444</v>
      </c>
      <c r="S60" s="92"/>
      <c r="T60" s="93">
        <v>1</v>
      </c>
      <c r="U60" s="94"/>
      <c r="V60" s="91"/>
      <c r="W60" s="92"/>
      <c r="X60" s="91"/>
      <c r="Y60" s="92"/>
      <c r="Z60" s="299"/>
      <c r="AA60" s="297"/>
      <c r="AB60" s="348"/>
    </row>
    <row r="61" spans="1:28" ht="19.95" customHeight="1" x14ac:dyDescent="0.3">
      <c r="A61" s="98"/>
      <c r="B61" s="99"/>
      <c r="C61" s="100"/>
      <c r="D61" s="88" t="s">
        <v>427</v>
      </c>
      <c r="E61" s="89"/>
      <c r="F61" s="89"/>
      <c r="G61" s="89"/>
      <c r="H61" s="89"/>
      <c r="I61" s="89"/>
      <c r="J61" s="89"/>
      <c r="K61" s="89"/>
      <c r="L61" s="89"/>
      <c r="M61" s="89"/>
      <c r="N61" s="89"/>
      <c r="O61" s="89"/>
      <c r="P61" s="89"/>
      <c r="Q61" s="90"/>
      <c r="R61" s="91" t="s">
        <v>444</v>
      </c>
      <c r="S61" s="92"/>
      <c r="T61" s="93">
        <v>0</v>
      </c>
      <c r="U61" s="94"/>
      <c r="V61" s="91"/>
      <c r="W61" s="92"/>
      <c r="X61" s="91"/>
      <c r="Y61" s="92"/>
      <c r="Z61" s="305" t="s">
        <v>433</v>
      </c>
      <c r="AA61" s="301"/>
      <c r="AB61" s="359" t="s">
        <v>451</v>
      </c>
    </row>
    <row r="62" spans="1:28" ht="19.95" customHeight="1" x14ac:dyDescent="0.3">
      <c r="A62" s="98"/>
      <c r="B62" s="99"/>
      <c r="C62" s="100"/>
      <c r="D62" s="88" t="s">
        <v>420</v>
      </c>
      <c r="E62" s="89"/>
      <c r="F62" s="89"/>
      <c r="G62" s="89"/>
      <c r="H62" s="89"/>
      <c r="I62" s="89"/>
      <c r="J62" s="89"/>
      <c r="K62" s="89"/>
      <c r="L62" s="89"/>
      <c r="M62" s="89"/>
      <c r="N62" s="89"/>
      <c r="O62" s="89"/>
      <c r="P62" s="89"/>
      <c r="Q62" s="90"/>
      <c r="R62" s="91" t="s">
        <v>444</v>
      </c>
      <c r="S62" s="92"/>
      <c r="T62" s="93">
        <v>0</v>
      </c>
      <c r="U62" s="94"/>
      <c r="V62" s="91"/>
      <c r="W62" s="92"/>
      <c r="X62" s="111"/>
      <c r="Y62" s="112"/>
      <c r="Z62" s="299"/>
      <c r="AA62" s="297"/>
      <c r="AB62" s="360"/>
    </row>
    <row r="63" spans="1:28" ht="19.95" customHeight="1" x14ac:dyDescent="0.3">
      <c r="A63" s="98"/>
      <c r="B63" s="99"/>
      <c r="C63" s="100"/>
      <c r="D63" s="88" t="s">
        <v>421</v>
      </c>
      <c r="E63" s="89"/>
      <c r="F63" s="89"/>
      <c r="G63" s="89"/>
      <c r="H63" s="89"/>
      <c r="I63" s="89"/>
      <c r="J63" s="89"/>
      <c r="K63" s="89"/>
      <c r="L63" s="89"/>
      <c r="M63" s="89"/>
      <c r="N63" s="89"/>
      <c r="O63" s="89"/>
      <c r="P63" s="89"/>
      <c r="Q63" s="90"/>
      <c r="R63" s="91" t="s">
        <v>445</v>
      </c>
      <c r="S63" s="92"/>
      <c r="T63" s="93">
        <v>0</v>
      </c>
      <c r="U63" s="94"/>
      <c r="V63" s="91"/>
      <c r="W63" s="92"/>
      <c r="X63" s="91"/>
      <c r="Y63" s="92"/>
      <c r="Z63" s="93" t="s">
        <v>434</v>
      </c>
      <c r="AA63" s="287"/>
      <c r="AB63" s="84"/>
    </row>
    <row r="64" spans="1:28" ht="31.2" customHeight="1" thickBot="1" x14ac:dyDescent="0.35">
      <c r="A64" s="306" t="s">
        <v>423</v>
      </c>
      <c r="B64" s="307"/>
      <c r="C64" s="308"/>
      <c r="D64" s="309" t="s">
        <v>437</v>
      </c>
      <c r="E64" s="310"/>
      <c r="F64" s="310"/>
      <c r="G64" s="310"/>
      <c r="H64" s="310"/>
      <c r="I64" s="310"/>
      <c r="J64" s="310"/>
      <c r="K64" s="310"/>
      <c r="L64" s="310"/>
      <c r="M64" s="310"/>
      <c r="N64" s="310"/>
      <c r="O64" s="310"/>
      <c r="P64" s="310"/>
      <c r="Q64" s="311"/>
      <c r="R64" s="312" t="s">
        <v>444</v>
      </c>
      <c r="S64" s="313"/>
      <c r="T64" s="312">
        <v>1</v>
      </c>
      <c r="U64" s="313"/>
      <c r="V64" s="312"/>
      <c r="W64" s="313"/>
      <c r="X64" s="312"/>
      <c r="Y64" s="313"/>
      <c r="Z64" s="314" t="s">
        <v>436</v>
      </c>
      <c r="AA64" s="315"/>
      <c r="AB64" s="85"/>
    </row>
    <row r="65" ht="15" thickTop="1" x14ac:dyDescent="0.3"/>
  </sheetData>
  <mergeCells count="200">
    <mergeCell ref="D63:Q63"/>
    <mergeCell ref="R63:S63"/>
    <mergeCell ref="T63:U63"/>
    <mergeCell ref="V63:W63"/>
    <mergeCell ref="X63:Y63"/>
    <mergeCell ref="Z63:AA63"/>
    <mergeCell ref="A64:C64"/>
    <mergeCell ref="D64:Q64"/>
    <mergeCell ref="R64:S64"/>
    <mergeCell ref="T64:U64"/>
    <mergeCell ref="V64:W64"/>
    <mergeCell ref="X64:Y64"/>
    <mergeCell ref="Z64:AA64"/>
    <mergeCell ref="A57:C63"/>
    <mergeCell ref="D57:Q57"/>
    <mergeCell ref="R57:S57"/>
    <mergeCell ref="T57:U57"/>
    <mergeCell ref="V57:W57"/>
    <mergeCell ref="X57:Y57"/>
    <mergeCell ref="Z57:AA60"/>
    <mergeCell ref="R61:S61"/>
    <mergeCell ref="T61:U61"/>
    <mergeCell ref="V61:W61"/>
    <mergeCell ref="X61:Y61"/>
    <mergeCell ref="Z61:AA62"/>
    <mergeCell ref="AB61:AB62"/>
    <mergeCell ref="D62:Q62"/>
    <mergeCell ref="R62:S62"/>
    <mergeCell ref="T62:U62"/>
    <mergeCell ref="V62:W62"/>
    <mergeCell ref="X62:Y62"/>
    <mergeCell ref="D61:Q61"/>
    <mergeCell ref="AB57:AB60"/>
    <mergeCell ref="D58:Q58"/>
    <mergeCell ref="R58:S58"/>
    <mergeCell ref="T58:U58"/>
    <mergeCell ref="V58:W58"/>
    <mergeCell ref="X58:Y58"/>
    <mergeCell ref="D59:Q59"/>
    <mergeCell ref="R59:S59"/>
    <mergeCell ref="T59:U59"/>
    <mergeCell ref="V59:W59"/>
    <mergeCell ref="X59:Y59"/>
    <mergeCell ref="D60:Q60"/>
    <mergeCell ref="R60:S60"/>
    <mergeCell ref="T60:U60"/>
    <mergeCell ref="V60:W60"/>
    <mergeCell ref="X60:Y60"/>
    <mergeCell ref="Z54:AA56"/>
    <mergeCell ref="AB54:AB56"/>
    <mergeCell ref="D55:Q55"/>
    <mergeCell ref="R55:S55"/>
    <mergeCell ref="T55:U55"/>
    <mergeCell ref="V55:W55"/>
    <mergeCell ref="X55:Y55"/>
    <mergeCell ref="D56:Q56"/>
    <mergeCell ref="R56:S56"/>
    <mergeCell ref="T56:U56"/>
    <mergeCell ref="V56:W56"/>
    <mergeCell ref="X56:Y56"/>
    <mergeCell ref="A51:Q51"/>
    <mergeCell ref="R51:S51"/>
    <mergeCell ref="T51:U51"/>
    <mergeCell ref="V51:W51"/>
    <mergeCell ref="X51:Y51"/>
    <mergeCell ref="Z51:AA51"/>
    <mergeCell ref="A52:C56"/>
    <mergeCell ref="D52:Q52"/>
    <mergeCell ref="R52:S52"/>
    <mergeCell ref="T52:U52"/>
    <mergeCell ref="V52:W52"/>
    <mergeCell ref="X52:Y52"/>
    <mergeCell ref="Z52:AA52"/>
    <mergeCell ref="D53:Q53"/>
    <mergeCell ref="R53:S53"/>
    <mergeCell ref="T53:U53"/>
    <mergeCell ref="V53:W53"/>
    <mergeCell ref="X53:Y53"/>
    <mergeCell ref="Z53:AA53"/>
    <mergeCell ref="D54:Q54"/>
    <mergeCell ref="R54:S54"/>
    <mergeCell ref="T54:U54"/>
    <mergeCell ref="V54:W54"/>
    <mergeCell ref="X54:Y54"/>
    <mergeCell ref="W48:X48"/>
    <mergeCell ref="Y48:AA48"/>
    <mergeCell ref="W49:X49"/>
    <mergeCell ref="Y49:AA49"/>
    <mergeCell ref="W50:X50"/>
    <mergeCell ref="Y50:AA50"/>
    <mergeCell ref="A48:E50"/>
    <mergeCell ref="F48:V50"/>
    <mergeCell ref="D34:E34"/>
    <mergeCell ref="F34:M34"/>
    <mergeCell ref="A39:C40"/>
    <mergeCell ref="H39:J39"/>
    <mergeCell ref="K39:R40"/>
    <mergeCell ref="F37:M37"/>
    <mergeCell ref="N37:O37"/>
    <mergeCell ref="P37:Q37"/>
    <mergeCell ref="R37:Y37"/>
    <mergeCell ref="S39:AA40"/>
    <mergeCell ref="D40:G40"/>
    <mergeCell ref="H40:J40"/>
    <mergeCell ref="A41:C41"/>
    <mergeCell ref="D41:E41"/>
    <mergeCell ref="F41:J41"/>
    <mergeCell ref="K41:R47"/>
    <mergeCell ref="S41:AA47"/>
    <mergeCell ref="F42:J42"/>
    <mergeCell ref="A43:C43"/>
    <mergeCell ref="Z37:AA37"/>
    <mergeCell ref="Z35:AA35"/>
    <mergeCell ref="D36:E36"/>
    <mergeCell ref="F36:M36"/>
    <mergeCell ref="N36:O36"/>
    <mergeCell ref="P36:Q36"/>
    <mergeCell ref="R36:Y36"/>
    <mergeCell ref="Z36:AA36"/>
    <mergeCell ref="D37:E37"/>
    <mergeCell ref="D43:E43"/>
    <mergeCell ref="F43:J43"/>
    <mergeCell ref="F44:J44"/>
    <mergeCell ref="A45:C45"/>
    <mergeCell ref="D45:E45"/>
    <mergeCell ref="F45:J45"/>
    <mergeCell ref="F46:J46"/>
    <mergeCell ref="B47:J47"/>
    <mergeCell ref="D35:E35"/>
    <mergeCell ref="F35:M35"/>
    <mergeCell ref="N35:O35"/>
    <mergeCell ref="P35:Q35"/>
    <mergeCell ref="R35:Y35"/>
    <mergeCell ref="A23:D23"/>
    <mergeCell ref="N9:U9"/>
    <mergeCell ref="X12:AA12"/>
    <mergeCell ref="A25:D25"/>
    <mergeCell ref="A26:C26"/>
    <mergeCell ref="E26:AA27"/>
    <mergeCell ref="A27:D27"/>
    <mergeCell ref="A28:C28"/>
    <mergeCell ref="E28:AA29"/>
    <mergeCell ref="A29:D29"/>
    <mergeCell ref="A30:C30"/>
    <mergeCell ref="E30:AA31"/>
    <mergeCell ref="A31:D31"/>
    <mergeCell ref="A24:C24"/>
    <mergeCell ref="E24:AA25"/>
    <mergeCell ref="A32:C32"/>
    <mergeCell ref="E32:AA33"/>
    <mergeCell ref="A33:D33"/>
    <mergeCell ref="A34:C37"/>
    <mergeCell ref="A1:E3"/>
    <mergeCell ref="F1:V3"/>
    <mergeCell ref="W1:X1"/>
    <mergeCell ref="Y1:AA1"/>
    <mergeCell ref="W2:X2"/>
    <mergeCell ref="Y2:AA2"/>
    <mergeCell ref="W3:X3"/>
    <mergeCell ref="Y3:AA3"/>
    <mergeCell ref="A19:D19"/>
    <mergeCell ref="E19:AA19"/>
    <mergeCell ref="N14:Q14"/>
    <mergeCell ref="U14:W14"/>
    <mergeCell ref="X14:AA14"/>
    <mergeCell ref="Q16:T16"/>
    <mergeCell ref="V16:AA18"/>
    <mergeCell ref="Q17:T17"/>
    <mergeCell ref="A4:M18"/>
    <mergeCell ref="N4:Q5"/>
    <mergeCell ref="N6:Q6"/>
    <mergeCell ref="R6:S6"/>
    <mergeCell ref="T6:W7"/>
    <mergeCell ref="N13:Q13"/>
    <mergeCell ref="N12:Q12"/>
    <mergeCell ref="U12:W12"/>
    <mergeCell ref="R4:V5"/>
    <mergeCell ref="W4:X4"/>
    <mergeCell ref="Y4:AA4"/>
    <mergeCell ref="W5:X5"/>
    <mergeCell ref="Y5:AA5"/>
    <mergeCell ref="A38:AA38"/>
    <mergeCell ref="N10:U10"/>
    <mergeCell ref="V10:W10"/>
    <mergeCell ref="N11:T11"/>
    <mergeCell ref="U11:AA11"/>
    <mergeCell ref="X6:AA10"/>
    <mergeCell ref="N7:Q7"/>
    <mergeCell ref="R7:S7"/>
    <mergeCell ref="N8:W8"/>
    <mergeCell ref="A20:C20"/>
    <mergeCell ref="E20:AA21"/>
    <mergeCell ref="A21:D21"/>
    <mergeCell ref="A22:C22"/>
    <mergeCell ref="E22:AA23"/>
    <mergeCell ref="U13:W13"/>
    <mergeCell ref="X13:AA13"/>
    <mergeCell ref="V9:W9"/>
    <mergeCell ref="P34:Q34"/>
    <mergeCell ref="R34:Y34"/>
  </mergeCells>
  <phoneticPr fontId="4" type="noConversion"/>
  <conditionalFormatting sqref="X6:AA10">
    <cfRule type="colorScale" priority="8">
      <colorScale>
        <cfvo type="num" val="1"/>
        <cfvo type="num" val="5"/>
        <cfvo type="num" val="10"/>
        <color rgb="FFFF0000"/>
        <color rgb="FFFFFF00"/>
        <color rgb="FF00B050"/>
      </colorScale>
    </cfRule>
  </conditionalFormatting>
  <conditionalFormatting sqref="D41:E41 D43:E43 D45:E45">
    <cfRule type="cellIs" dxfId="5" priority="1" operator="greaterThanOrEqual">
      <formula>1</formula>
    </cfRule>
    <cfRule type="cellIs" dxfId="4" priority="2" operator="between">
      <formula>0.9</formula>
      <formula>1</formula>
    </cfRule>
  </conditionalFormatting>
  <printOptions horizontalCentered="1" verticalCentered="1"/>
  <pageMargins left="0.25" right="0.25" top="0.75" bottom="0.75" header="0.3" footer="0.3"/>
  <pageSetup paperSize="9" scale="74" fitToHeight="0" orientation="portrait" r:id="rId1"/>
  <rowBreaks count="1" manualBreakCount="1">
    <brk id="47" max="1638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AB65"/>
  <sheetViews>
    <sheetView view="pageBreakPreview" topLeftCell="A49" zoomScaleNormal="120" zoomScaleSheetLayoutView="100" zoomScalePageLayoutView="120" workbookViewId="0">
      <selection activeCell="A51" sqref="A51:XFD144"/>
    </sheetView>
  </sheetViews>
  <sheetFormatPr defaultColWidth="3.33203125" defaultRowHeight="14.4" x14ac:dyDescent="0.3"/>
  <cols>
    <col min="4" max="4" width="4.6640625" customWidth="1"/>
    <col min="6" max="6" width="3.33203125" customWidth="1"/>
    <col min="20" max="20" width="3.33203125" customWidth="1"/>
    <col min="27" max="27" width="4.44140625" customWidth="1"/>
    <col min="28" max="28" width="40.6640625" customWidth="1"/>
  </cols>
  <sheetData>
    <row r="1" spans="1:27" ht="15" customHeight="1" x14ac:dyDescent="0.3">
      <c r="A1" s="191" t="str">
        <f ca="1">MID(CELL("filename",A1),FIND("]",CELL("filename",A1),1)+1,30)</f>
        <v>SC22</v>
      </c>
      <c r="B1" s="192"/>
      <c r="C1" s="192"/>
      <c r="D1" s="192"/>
      <c r="E1" s="192"/>
      <c r="F1" s="192" t="s">
        <v>12</v>
      </c>
      <c r="G1" s="192"/>
      <c r="H1" s="192"/>
      <c r="I1" s="192"/>
      <c r="J1" s="192"/>
      <c r="K1" s="192"/>
      <c r="L1" s="192"/>
      <c r="M1" s="192"/>
      <c r="N1" s="192"/>
      <c r="O1" s="192"/>
      <c r="P1" s="192"/>
      <c r="Q1" s="192"/>
      <c r="R1" s="192"/>
      <c r="S1" s="192"/>
      <c r="T1" s="192"/>
      <c r="U1" s="192"/>
      <c r="V1" s="192"/>
      <c r="W1" s="197" t="s">
        <v>253</v>
      </c>
      <c r="X1" s="197"/>
      <c r="Y1" s="179" t="str">
        <f ca="1">+CONCATENATE(A1,"_1")</f>
        <v>SC22_1</v>
      </c>
      <c r="Z1" s="179"/>
      <c r="AA1" s="180"/>
    </row>
    <row r="2" spans="1:27" ht="15" customHeight="1" x14ac:dyDescent="0.3">
      <c r="A2" s="193"/>
      <c r="B2" s="194"/>
      <c r="C2" s="194"/>
      <c r="D2" s="194"/>
      <c r="E2" s="194"/>
      <c r="F2" s="194"/>
      <c r="G2" s="194"/>
      <c r="H2" s="194"/>
      <c r="I2" s="194"/>
      <c r="J2" s="194"/>
      <c r="K2" s="194"/>
      <c r="L2" s="194"/>
      <c r="M2" s="194"/>
      <c r="N2" s="194"/>
      <c r="O2" s="194"/>
      <c r="P2" s="194"/>
      <c r="Q2" s="194"/>
      <c r="R2" s="194"/>
      <c r="S2" s="194"/>
      <c r="T2" s="194"/>
      <c r="U2" s="194"/>
      <c r="V2" s="194"/>
      <c r="W2" s="198" t="s">
        <v>254</v>
      </c>
      <c r="X2" s="198"/>
      <c r="Y2" s="200" t="s">
        <v>414</v>
      </c>
      <c r="Z2" s="200"/>
      <c r="AA2" s="201"/>
    </row>
    <row r="3" spans="1:27" ht="15" customHeight="1" thickBot="1" x14ac:dyDescent="0.35">
      <c r="A3" s="195"/>
      <c r="B3" s="196"/>
      <c r="C3" s="196"/>
      <c r="D3" s="196"/>
      <c r="E3" s="196"/>
      <c r="F3" s="196"/>
      <c r="G3" s="196"/>
      <c r="H3" s="196"/>
      <c r="I3" s="196"/>
      <c r="J3" s="196"/>
      <c r="K3" s="196"/>
      <c r="L3" s="196"/>
      <c r="M3" s="196"/>
      <c r="N3" s="196"/>
      <c r="O3" s="196"/>
      <c r="P3" s="196"/>
      <c r="Q3" s="196"/>
      <c r="R3" s="196"/>
      <c r="S3" s="196"/>
      <c r="T3" s="196"/>
      <c r="U3" s="196"/>
      <c r="V3" s="196"/>
      <c r="W3" s="199" t="s">
        <v>255</v>
      </c>
      <c r="X3" s="199"/>
      <c r="Y3" s="202">
        <v>43136</v>
      </c>
      <c r="Z3" s="202"/>
      <c r="AA3" s="203"/>
    </row>
    <row r="4" spans="1:27" ht="15.75" customHeight="1" thickTop="1" x14ac:dyDescent="0.3">
      <c r="A4" s="212"/>
      <c r="B4" s="213"/>
      <c r="C4" s="213"/>
      <c r="D4" s="213"/>
      <c r="E4" s="213"/>
      <c r="F4" s="213"/>
      <c r="G4" s="213"/>
      <c r="H4" s="213"/>
      <c r="I4" s="213"/>
      <c r="J4" s="213"/>
      <c r="K4" s="213"/>
      <c r="L4" s="213"/>
      <c r="M4" s="214"/>
      <c r="N4" s="221" t="s">
        <v>325</v>
      </c>
      <c r="O4" s="221"/>
      <c r="P4" s="221"/>
      <c r="Q4" s="222"/>
      <c r="R4" s="231" t="s">
        <v>239</v>
      </c>
      <c r="S4" s="232"/>
      <c r="T4" s="232"/>
      <c r="U4" s="232"/>
      <c r="V4" s="232"/>
      <c r="W4" s="343" t="s">
        <v>256</v>
      </c>
      <c r="X4" s="343"/>
      <c r="Y4" s="344" t="s">
        <v>258</v>
      </c>
      <c r="Z4" s="344"/>
      <c r="AA4" s="345"/>
    </row>
    <row r="5" spans="1:27" ht="15.75" customHeight="1" thickBot="1" x14ac:dyDescent="0.35">
      <c r="A5" s="215"/>
      <c r="B5" s="216"/>
      <c r="C5" s="216"/>
      <c r="D5" s="216"/>
      <c r="E5" s="216"/>
      <c r="F5" s="216"/>
      <c r="G5" s="216"/>
      <c r="H5" s="216"/>
      <c r="I5" s="216"/>
      <c r="J5" s="216"/>
      <c r="K5" s="216"/>
      <c r="L5" s="216"/>
      <c r="M5" s="217"/>
      <c r="N5" s="223"/>
      <c r="O5" s="223"/>
      <c r="P5" s="223"/>
      <c r="Q5" s="224"/>
      <c r="R5" s="234"/>
      <c r="S5" s="235"/>
      <c r="T5" s="235"/>
      <c r="U5" s="235"/>
      <c r="V5" s="235"/>
      <c r="W5" s="198" t="s">
        <v>257</v>
      </c>
      <c r="X5" s="198"/>
      <c r="Y5" s="353">
        <v>4971</v>
      </c>
      <c r="Z5" s="353"/>
      <c r="AA5" s="354"/>
    </row>
    <row r="6" spans="1:27" ht="15" customHeight="1" x14ac:dyDescent="0.3">
      <c r="A6" s="215"/>
      <c r="B6" s="216"/>
      <c r="C6" s="216"/>
      <c r="D6" s="216"/>
      <c r="E6" s="216"/>
      <c r="F6" s="216"/>
      <c r="G6" s="216"/>
      <c r="H6" s="216"/>
      <c r="I6" s="216"/>
      <c r="J6" s="216"/>
      <c r="K6" s="216"/>
      <c r="L6" s="216"/>
      <c r="M6" s="217"/>
      <c r="N6" s="225" t="s">
        <v>260</v>
      </c>
      <c r="O6" s="226"/>
      <c r="P6" s="226"/>
      <c r="Q6" s="226"/>
      <c r="R6" s="179">
        <v>2012</v>
      </c>
      <c r="S6" s="180"/>
      <c r="T6" s="169" t="s">
        <v>9</v>
      </c>
      <c r="U6" s="170"/>
      <c r="V6" s="170"/>
      <c r="W6" s="171"/>
      <c r="X6" s="147">
        <v>7</v>
      </c>
      <c r="Y6" s="148"/>
      <c r="Z6" s="148"/>
      <c r="AA6" s="149"/>
    </row>
    <row r="7" spans="1:27" ht="15.75" customHeight="1" thickBot="1" x14ac:dyDescent="0.35">
      <c r="A7" s="215"/>
      <c r="B7" s="216"/>
      <c r="C7" s="216"/>
      <c r="D7" s="216"/>
      <c r="E7" s="216"/>
      <c r="F7" s="216"/>
      <c r="G7" s="216"/>
      <c r="H7" s="216"/>
      <c r="I7" s="216"/>
      <c r="J7" s="216"/>
      <c r="K7" s="216"/>
      <c r="L7" s="216"/>
      <c r="M7" s="217"/>
      <c r="N7" s="229" t="s">
        <v>261</v>
      </c>
      <c r="O7" s="230"/>
      <c r="P7" s="230"/>
      <c r="Q7" s="230"/>
      <c r="R7" s="181">
        <f>2018-R6</f>
        <v>6</v>
      </c>
      <c r="S7" s="182"/>
      <c r="T7" s="172"/>
      <c r="U7" s="173"/>
      <c r="V7" s="173"/>
      <c r="W7" s="174"/>
      <c r="X7" s="150"/>
      <c r="Y7" s="151"/>
      <c r="Z7" s="151"/>
      <c r="AA7" s="152"/>
    </row>
    <row r="8" spans="1:27" ht="15" customHeight="1" x14ac:dyDescent="0.3">
      <c r="A8" s="215"/>
      <c r="B8" s="216"/>
      <c r="C8" s="216"/>
      <c r="D8" s="216"/>
      <c r="E8" s="216"/>
      <c r="F8" s="216"/>
      <c r="G8" s="216"/>
      <c r="H8" s="216"/>
      <c r="I8" s="216"/>
      <c r="J8" s="216"/>
      <c r="K8" s="216"/>
      <c r="L8" s="216"/>
      <c r="M8" s="217"/>
      <c r="N8" s="166" t="s">
        <v>8</v>
      </c>
      <c r="O8" s="167"/>
      <c r="P8" s="167"/>
      <c r="Q8" s="167"/>
      <c r="R8" s="167"/>
      <c r="S8" s="167"/>
      <c r="T8" s="167"/>
      <c r="U8" s="167"/>
      <c r="V8" s="167"/>
      <c r="W8" s="168"/>
      <c r="X8" s="150"/>
      <c r="Y8" s="151"/>
      <c r="Z8" s="151"/>
      <c r="AA8" s="152"/>
    </row>
    <row r="9" spans="1:27" ht="15" customHeight="1" x14ac:dyDescent="0.3">
      <c r="A9" s="215"/>
      <c r="B9" s="216"/>
      <c r="C9" s="216"/>
      <c r="D9" s="216"/>
      <c r="E9" s="216"/>
      <c r="F9" s="216"/>
      <c r="G9" s="216"/>
      <c r="H9" s="216"/>
      <c r="I9" s="216"/>
      <c r="J9" s="216"/>
      <c r="K9" s="216"/>
      <c r="L9" s="216"/>
      <c r="M9" s="217"/>
      <c r="N9" s="227" t="s">
        <v>252</v>
      </c>
      <c r="O9" s="228"/>
      <c r="P9" s="228"/>
      <c r="Q9" s="228"/>
      <c r="R9" s="228"/>
      <c r="S9" s="228"/>
      <c r="T9" s="228"/>
      <c r="U9" s="228"/>
      <c r="V9" s="144">
        <v>40</v>
      </c>
      <c r="W9" s="210"/>
      <c r="X9" s="150"/>
      <c r="Y9" s="151"/>
      <c r="Z9" s="151"/>
      <c r="AA9" s="152"/>
    </row>
    <row r="10" spans="1:27" ht="15.75" customHeight="1" thickBot="1" x14ac:dyDescent="0.35">
      <c r="A10" s="215"/>
      <c r="B10" s="216"/>
      <c r="C10" s="216"/>
      <c r="D10" s="216"/>
      <c r="E10" s="216"/>
      <c r="F10" s="216"/>
      <c r="G10" s="216"/>
      <c r="H10" s="216"/>
      <c r="I10" s="216"/>
      <c r="J10" s="216"/>
      <c r="K10" s="216"/>
      <c r="L10" s="216"/>
      <c r="M10" s="217"/>
      <c r="N10" s="206" t="s">
        <v>226</v>
      </c>
      <c r="O10" s="207"/>
      <c r="P10" s="207"/>
      <c r="Q10" s="207"/>
      <c r="R10" s="207"/>
      <c r="S10" s="207"/>
      <c r="T10" s="207"/>
      <c r="U10" s="207"/>
      <c r="V10" s="208" t="s">
        <v>227</v>
      </c>
      <c r="W10" s="209"/>
      <c r="X10" s="153"/>
      <c r="Y10" s="154"/>
      <c r="Z10" s="154"/>
      <c r="AA10" s="155"/>
    </row>
    <row r="11" spans="1:27" x14ac:dyDescent="0.3">
      <c r="A11" s="215"/>
      <c r="B11" s="216"/>
      <c r="C11" s="216"/>
      <c r="D11" s="216"/>
      <c r="E11" s="216"/>
      <c r="F11" s="216"/>
      <c r="G11" s="216"/>
      <c r="H11" s="216"/>
      <c r="I11" s="216"/>
      <c r="J11" s="216"/>
      <c r="K11" s="216"/>
      <c r="L11" s="216"/>
      <c r="M11" s="217"/>
      <c r="N11" s="211" t="s">
        <v>3</v>
      </c>
      <c r="O11" s="188"/>
      <c r="P11" s="188"/>
      <c r="Q11" s="188"/>
      <c r="R11" s="188"/>
      <c r="S11" s="188"/>
      <c r="T11" s="188"/>
      <c r="U11" s="187" t="s">
        <v>228</v>
      </c>
      <c r="V11" s="188"/>
      <c r="W11" s="188"/>
      <c r="X11" s="189"/>
      <c r="Y11" s="189"/>
      <c r="Z11" s="189"/>
      <c r="AA11" s="190"/>
    </row>
    <row r="12" spans="1:27" ht="15" customHeight="1" x14ac:dyDescent="0.3">
      <c r="A12" s="215"/>
      <c r="B12" s="216"/>
      <c r="C12" s="216"/>
      <c r="D12" s="216"/>
      <c r="E12" s="216"/>
      <c r="F12" s="216"/>
      <c r="G12" s="216"/>
      <c r="H12" s="216"/>
      <c r="I12" s="216"/>
      <c r="J12" s="216"/>
      <c r="K12" s="216"/>
      <c r="L12" s="216"/>
      <c r="M12" s="217"/>
      <c r="N12" s="204" t="s">
        <v>234</v>
      </c>
      <c r="O12" s="205"/>
      <c r="P12" s="205"/>
      <c r="Q12" s="205"/>
      <c r="R12" s="44" t="s">
        <v>223</v>
      </c>
      <c r="S12" s="44" t="s">
        <v>221</v>
      </c>
      <c r="T12" s="25" t="str">
        <f>+INDEX('CLASSIF FEM'!$N$3:$N$42,MATCH(CONCATENATE(R12,"-",S12),'CLASSIF FEM'!$M$3:$M$42))</f>
        <v>A6</v>
      </c>
      <c r="U12" s="175" t="s">
        <v>237</v>
      </c>
      <c r="V12" s="175"/>
      <c r="W12" s="175"/>
      <c r="X12" s="185">
        <f>+INDEX('CLASSIF FEM'!$C$3:$C$42,MATCH(CONCATENATE(R12,"-",S12,"-",T12),'CLASSIF FEM'!$A$3:$A$42))</f>
        <v>1000000</v>
      </c>
      <c r="Y12" s="185"/>
      <c r="Z12" s="185"/>
      <c r="AA12" s="186"/>
    </row>
    <row r="13" spans="1:27" x14ac:dyDescent="0.3">
      <c r="A13" s="215"/>
      <c r="B13" s="216"/>
      <c r="C13" s="216"/>
      <c r="D13" s="216"/>
      <c r="E13" s="216"/>
      <c r="F13" s="216"/>
      <c r="G13" s="216"/>
      <c r="H13" s="216"/>
      <c r="I13" s="216"/>
      <c r="J13" s="216"/>
      <c r="K13" s="216"/>
      <c r="L13" s="216"/>
      <c r="M13" s="217"/>
      <c r="N13" s="204" t="s">
        <v>235</v>
      </c>
      <c r="O13" s="205"/>
      <c r="P13" s="205"/>
      <c r="Q13" s="205"/>
      <c r="R13" s="44" t="s">
        <v>329</v>
      </c>
      <c r="S13" s="44" t="s">
        <v>213</v>
      </c>
      <c r="T13" s="26" t="str">
        <f>+INDEX('CLASSIF FEM'!$Q$3:$Q$42,MATCH(CONCATENATE(R13,"-",S13),'CLASSIF FEM'!$P$3:$P$42))</f>
        <v>M6</v>
      </c>
      <c r="U13" s="175" t="s">
        <v>238</v>
      </c>
      <c r="V13" s="175"/>
      <c r="W13" s="175"/>
      <c r="X13" s="185">
        <f>+INDEX('CLASSIF FEM'!$I$3:$I$42,MATCH(CONCATENATE('SC22'!R13,"-",'SC22'!S13,"-",'SC22'!T13),'CLASSIF FEM'!$G$3:$G$42))</f>
        <v>12500</v>
      </c>
      <c r="Y13" s="185"/>
      <c r="Z13" s="185"/>
      <c r="AA13" s="186"/>
    </row>
    <row r="14" spans="1:27" x14ac:dyDescent="0.3">
      <c r="A14" s="215"/>
      <c r="B14" s="216"/>
      <c r="C14" s="216"/>
      <c r="D14" s="216"/>
      <c r="E14" s="216"/>
      <c r="F14" s="216"/>
      <c r="G14" s="216"/>
      <c r="H14" s="216"/>
      <c r="I14" s="216"/>
      <c r="J14" s="216"/>
      <c r="K14" s="216"/>
      <c r="L14" s="216"/>
      <c r="M14" s="217"/>
      <c r="N14" s="204" t="s">
        <v>236</v>
      </c>
      <c r="O14" s="205"/>
      <c r="P14" s="205"/>
      <c r="Q14" s="205"/>
      <c r="R14" s="44" t="s">
        <v>329</v>
      </c>
      <c r="S14" s="44" t="s">
        <v>213</v>
      </c>
      <c r="T14" s="26" t="str">
        <f>+INDEX('CLASSIF FEM'!$Q$3:$Q$42,MATCH(CONCATENATE(R14,"-",S14),'CLASSIF FEM'!$P$3:$P$42))</f>
        <v>M6</v>
      </c>
      <c r="U14" s="175" t="s">
        <v>238</v>
      </c>
      <c r="V14" s="175"/>
      <c r="W14" s="175"/>
      <c r="X14" s="185">
        <f>+INDEX('CLASSIF FEM'!$I$3:$I$42,MATCH(CONCATENATE('SC22'!R14,"-",'SC22'!S14,"-",'SC22'!T14),'CLASSIF FEM'!$G$3:$G$42))</f>
        <v>12500</v>
      </c>
      <c r="Y14" s="185"/>
      <c r="Z14" s="185"/>
      <c r="AA14" s="186"/>
    </row>
    <row r="15" spans="1:27" x14ac:dyDescent="0.3">
      <c r="A15" s="215"/>
      <c r="B15" s="216"/>
      <c r="C15" s="216"/>
      <c r="D15" s="216"/>
      <c r="E15" s="216"/>
      <c r="F15" s="216"/>
      <c r="G15" s="216"/>
      <c r="H15" s="216"/>
      <c r="I15" s="216"/>
      <c r="J15" s="216"/>
      <c r="K15" s="216"/>
      <c r="L15" s="216"/>
      <c r="M15" s="217"/>
      <c r="N15" s="36"/>
      <c r="O15" s="37"/>
      <c r="P15" s="37"/>
      <c r="Q15" s="37"/>
      <c r="R15" s="37"/>
      <c r="S15" s="37"/>
      <c r="T15" s="37"/>
      <c r="U15" s="37"/>
      <c r="V15" s="37"/>
      <c r="W15" s="37"/>
      <c r="X15" s="37"/>
      <c r="Y15" s="37"/>
      <c r="Z15" s="37"/>
      <c r="AA15" s="69"/>
    </row>
    <row r="16" spans="1:27" ht="15" customHeight="1" x14ac:dyDescent="0.3">
      <c r="A16" s="215"/>
      <c r="B16" s="216"/>
      <c r="C16" s="216"/>
      <c r="D16" s="216"/>
      <c r="E16" s="216"/>
      <c r="F16" s="216"/>
      <c r="G16" s="216"/>
      <c r="H16" s="216"/>
      <c r="I16" s="216"/>
      <c r="J16" s="216"/>
      <c r="K16" s="216"/>
      <c r="L16" s="216"/>
      <c r="M16" s="217"/>
      <c r="N16" s="36"/>
      <c r="O16" s="38" t="s">
        <v>4</v>
      </c>
      <c r="P16" s="39"/>
      <c r="Q16" s="337" t="s">
        <v>5</v>
      </c>
      <c r="R16" s="338"/>
      <c r="S16" s="338"/>
      <c r="T16" s="338"/>
      <c r="U16" s="40" t="s">
        <v>7</v>
      </c>
      <c r="V16" s="339" t="s">
        <v>10</v>
      </c>
      <c r="W16" s="339"/>
      <c r="X16" s="339"/>
      <c r="Y16" s="339"/>
      <c r="Z16" s="339"/>
      <c r="AA16" s="340"/>
    </row>
    <row r="17" spans="1:27" x14ac:dyDescent="0.3">
      <c r="A17" s="215"/>
      <c r="B17" s="216"/>
      <c r="C17" s="216"/>
      <c r="D17" s="216"/>
      <c r="E17" s="216"/>
      <c r="F17" s="216"/>
      <c r="G17" s="216"/>
      <c r="H17" s="216"/>
      <c r="I17" s="216"/>
      <c r="J17" s="216"/>
      <c r="K17" s="216"/>
      <c r="L17" s="216"/>
      <c r="M17" s="217"/>
      <c r="N17" s="36"/>
      <c r="O17" s="37"/>
      <c r="P17" s="43" t="s">
        <v>248</v>
      </c>
      <c r="Q17" s="337" t="s">
        <v>6</v>
      </c>
      <c r="R17" s="338"/>
      <c r="S17" s="338"/>
      <c r="T17" s="338"/>
      <c r="U17" s="37"/>
      <c r="V17" s="339"/>
      <c r="W17" s="339"/>
      <c r="X17" s="339"/>
      <c r="Y17" s="339"/>
      <c r="Z17" s="339"/>
      <c r="AA17" s="340"/>
    </row>
    <row r="18" spans="1:27" ht="15" thickBot="1" x14ac:dyDescent="0.35">
      <c r="A18" s="218"/>
      <c r="B18" s="219"/>
      <c r="C18" s="219"/>
      <c r="D18" s="219"/>
      <c r="E18" s="219"/>
      <c r="F18" s="219"/>
      <c r="G18" s="219"/>
      <c r="H18" s="219"/>
      <c r="I18" s="219"/>
      <c r="J18" s="219"/>
      <c r="K18" s="219"/>
      <c r="L18" s="219"/>
      <c r="M18" s="220"/>
      <c r="N18" s="41"/>
      <c r="O18" s="42"/>
      <c r="P18" s="42"/>
      <c r="Q18" s="42"/>
      <c r="R18" s="42"/>
      <c r="S18" s="42"/>
      <c r="T18" s="42"/>
      <c r="U18" s="42"/>
      <c r="V18" s="341"/>
      <c r="W18" s="341"/>
      <c r="X18" s="341"/>
      <c r="Y18" s="341"/>
      <c r="Z18" s="341"/>
      <c r="AA18" s="342"/>
    </row>
    <row r="19" spans="1:27" x14ac:dyDescent="0.3">
      <c r="A19" s="156" t="s">
        <v>232</v>
      </c>
      <c r="B19" s="157"/>
      <c r="C19" s="157"/>
      <c r="D19" s="157"/>
      <c r="E19" s="158" t="s">
        <v>262</v>
      </c>
      <c r="F19" s="158"/>
      <c r="G19" s="158"/>
      <c r="H19" s="158"/>
      <c r="I19" s="158"/>
      <c r="J19" s="158"/>
      <c r="K19" s="158"/>
      <c r="L19" s="158"/>
      <c r="M19" s="158"/>
      <c r="N19" s="158"/>
      <c r="O19" s="158"/>
      <c r="P19" s="158"/>
      <c r="Q19" s="158"/>
      <c r="R19" s="158"/>
      <c r="S19" s="158"/>
      <c r="T19" s="158"/>
      <c r="U19" s="158"/>
      <c r="V19" s="158"/>
      <c r="W19" s="158"/>
      <c r="X19" s="158"/>
      <c r="Y19" s="158"/>
      <c r="Z19" s="158"/>
      <c r="AA19" s="159"/>
    </row>
    <row r="20" spans="1:27" x14ac:dyDescent="0.3">
      <c r="A20" s="145" t="s">
        <v>11</v>
      </c>
      <c r="B20" s="146"/>
      <c r="C20" s="146"/>
      <c r="D20" s="6">
        <v>95</v>
      </c>
      <c r="E20" s="160" t="s">
        <v>280</v>
      </c>
      <c r="F20" s="161"/>
      <c r="G20" s="161"/>
      <c r="H20" s="161"/>
      <c r="I20" s="161"/>
      <c r="J20" s="161"/>
      <c r="K20" s="161"/>
      <c r="L20" s="161"/>
      <c r="M20" s="161"/>
      <c r="N20" s="161"/>
      <c r="O20" s="161"/>
      <c r="P20" s="161"/>
      <c r="Q20" s="161"/>
      <c r="R20" s="161"/>
      <c r="S20" s="161"/>
      <c r="T20" s="161"/>
      <c r="U20" s="161"/>
      <c r="V20" s="161"/>
      <c r="W20" s="161"/>
      <c r="X20" s="161"/>
      <c r="Y20" s="161"/>
      <c r="Z20" s="161"/>
      <c r="AA20" s="162"/>
    </row>
    <row r="21" spans="1:27" x14ac:dyDescent="0.3">
      <c r="A21" s="143"/>
      <c r="B21" s="144"/>
      <c r="C21" s="144"/>
      <c r="D21" s="144"/>
      <c r="E21" s="163"/>
      <c r="F21" s="164"/>
      <c r="G21" s="164"/>
      <c r="H21" s="164"/>
      <c r="I21" s="164"/>
      <c r="J21" s="164"/>
      <c r="K21" s="164"/>
      <c r="L21" s="164"/>
      <c r="M21" s="164"/>
      <c r="N21" s="164"/>
      <c r="O21" s="164"/>
      <c r="P21" s="164"/>
      <c r="Q21" s="164"/>
      <c r="R21" s="164"/>
      <c r="S21" s="164"/>
      <c r="T21" s="164"/>
      <c r="U21" s="164"/>
      <c r="V21" s="164"/>
      <c r="W21" s="164"/>
      <c r="X21" s="164"/>
      <c r="Y21" s="164"/>
      <c r="Z21" s="164"/>
      <c r="AA21" s="165"/>
    </row>
    <row r="22" spans="1:27" x14ac:dyDescent="0.3">
      <c r="A22" s="145" t="s">
        <v>14</v>
      </c>
      <c r="B22" s="146"/>
      <c r="C22" s="146"/>
      <c r="D22" s="6">
        <v>75</v>
      </c>
      <c r="E22" s="176" t="s">
        <v>284</v>
      </c>
      <c r="F22" s="177"/>
      <c r="G22" s="177"/>
      <c r="H22" s="177"/>
      <c r="I22" s="177"/>
      <c r="J22" s="177"/>
      <c r="K22" s="177"/>
      <c r="L22" s="177"/>
      <c r="M22" s="177"/>
      <c r="N22" s="177"/>
      <c r="O22" s="177"/>
      <c r="P22" s="177"/>
      <c r="Q22" s="177"/>
      <c r="R22" s="177"/>
      <c r="S22" s="177"/>
      <c r="T22" s="177"/>
      <c r="U22" s="177"/>
      <c r="V22" s="177"/>
      <c r="W22" s="177"/>
      <c r="X22" s="177"/>
      <c r="Y22" s="177"/>
      <c r="Z22" s="177"/>
      <c r="AA22" s="178"/>
    </row>
    <row r="23" spans="1:27" x14ac:dyDescent="0.3">
      <c r="A23" s="143"/>
      <c r="B23" s="144"/>
      <c r="C23" s="144"/>
      <c r="D23" s="144"/>
      <c r="E23" s="177"/>
      <c r="F23" s="177"/>
      <c r="G23" s="177"/>
      <c r="H23" s="177"/>
      <c r="I23" s="177"/>
      <c r="J23" s="177"/>
      <c r="K23" s="177"/>
      <c r="L23" s="177"/>
      <c r="M23" s="177"/>
      <c r="N23" s="177"/>
      <c r="O23" s="177"/>
      <c r="P23" s="177"/>
      <c r="Q23" s="177"/>
      <c r="R23" s="177"/>
      <c r="S23" s="177"/>
      <c r="T23" s="177"/>
      <c r="U23" s="177"/>
      <c r="V23" s="177"/>
      <c r="W23" s="177"/>
      <c r="X23" s="177"/>
      <c r="Y23" s="177"/>
      <c r="Z23" s="177"/>
      <c r="AA23" s="178"/>
    </row>
    <row r="24" spans="1:27" x14ac:dyDescent="0.3">
      <c r="A24" s="145" t="s">
        <v>15</v>
      </c>
      <c r="B24" s="146"/>
      <c r="C24" s="146"/>
      <c r="D24" s="6">
        <v>90</v>
      </c>
      <c r="E24" s="176" t="s">
        <v>281</v>
      </c>
      <c r="F24" s="177"/>
      <c r="G24" s="177"/>
      <c r="H24" s="177"/>
      <c r="I24" s="177"/>
      <c r="J24" s="177"/>
      <c r="K24" s="177"/>
      <c r="L24" s="177"/>
      <c r="M24" s="177"/>
      <c r="N24" s="177"/>
      <c r="O24" s="177"/>
      <c r="P24" s="177"/>
      <c r="Q24" s="177"/>
      <c r="R24" s="177"/>
      <c r="S24" s="177"/>
      <c r="T24" s="177"/>
      <c r="U24" s="177"/>
      <c r="V24" s="177"/>
      <c r="W24" s="177"/>
      <c r="X24" s="177"/>
      <c r="Y24" s="177"/>
      <c r="Z24" s="177"/>
      <c r="AA24" s="178"/>
    </row>
    <row r="25" spans="1:27" x14ac:dyDescent="0.3">
      <c r="A25" s="143"/>
      <c r="B25" s="144"/>
      <c r="C25" s="144"/>
      <c r="D25" s="144"/>
      <c r="E25" s="177"/>
      <c r="F25" s="177"/>
      <c r="G25" s="177"/>
      <c r="H25" s="177"/>
      <c r="I25" s="177"/>
      <c r="J25" s="177"/>
      <c r="K25" s="177"/>
      <c r="L25" s="177"/>
      <c r="M25" s="177"/>
      <c r="N25" s="177"/>
      <c r="O25" s="177"/>
      <c r="P25" s="177"/>
      <c r="Q25" s="177"/>
      <c r="R25" s="177"/>
      <c r="S25" s="177"/>
      <c r="T25" s="177"/>
      <c r="U25" s="177"/>
      <c r="V25" s="177"/>
      <c r="W25" s="177"/>
      <c r="X25" s="177"/>
      <c r="Y25" s="177"/>
      <c r="Z25" s="177"/>
      <c r="AA25" s="178"/>
    </row>
    <row r="26" spans="1:27" x14ac:dyDescent="0.3">
      <c r="A26" s="145" t="s">
        <v>229</v>
      </c>
      <c r="B26" s="146"/>
      <c r="C26" s="146"/>
      <c r="D26" s="6">
        <v>80</v>
      </c>
      <c r="E26" s="350" t="s">
        <v>312</v>
      </c>
      <c r="F26" s="351"/>
      <c r="G26" s="351"/>
      <c r="H26" s="351"/>
      <c r="I26" s="351"/>
      <c r="J26" s="351"/>
      <c r="K26" s="351"/>
      <c r="L26" s="351"/>
      <c r="M26" s="351"/>
      <c r="N26" s="351"/>
      <c r="O26" s="351"/>
      <c r="P26" s="351"/>
      <c r="Q26" s="351"/>
      <c r="R26" s="351"/>
      <c r="S26" s="351"/>
      <c r="T26" s="351"/>
      <c r="U26" s="351"/>
      <c r="V26" s="351"/>
      <c r="W26" s="351"/>
      <c r="X26" s="351"/>
      <c r="Y26" s="351"/>
      <c r="Z26" s="351"/>
      <c r="AA26" s="352"/>
    </row>
    <row r="27" spans="1:27" x14ac:dyDescent="0.3">
      <c r="A27" s="143"/>
      <c r="B27" s="144"/>
      <c r="C27" s="144"/>
      <c r="D27" s="144"/>
      <c r="E27" s="351"/>
      <c r="F27" s="351"/>
      <c r="G27" s="351"/>
      <c r="H27" s="351"/>
      <c r="I27" s="351"/>
      <c r="J27" s="351"/>
      <c r="K27" s="351"/>
      <c r="L27" s="351"/>
      <c r="M27" s="351"/>
      <c r="N27" s="351"/>
      <c r="O27" s="351"/>
      <c r="P27" s="351"/>
      <c r="Q27" s="351"/>
      <c r="R27" s="351"/>
      <c r="S27" s="351"/>
      <c r="T27" s="351"/>
      <c r="U27" s="351"/>
      <c r="V27" s="351"/>
      <c r="W27" s="351"/>
      <c r="X27" s="351"/>
      <c r="Y27" s="351"/>
      <c r="Z27" s="351"/>
      <c r="AA27" s="352"/>
    </row>
    <row r="28" spans="1:27" x14ac:dyDescent="0.3">
      <c r="A28" s="247" t="s">
        <v>230</v>
      </c>
      <c r="B28" s="248"/>
      <c r="C28" s="249"/>
      <c r="D28" s="6">
        <v>50</v>
      </c>
      <c r="E28" s="241" t="s">
        <v>283</v>
      </c>
      <c r="F28" s="288"/>
      <c r="G28" s="288"/>
      <c r="H28" s="288"/>
      <c r="I28" s="288"/>
      <c r="J28" s="288"/>
      <c r="K28" s="288"/>
      <c r="L28" s="288"/>
      <c r="M28" s="288"/>
      <c r="N28" s="288"/>
      <c r="O28" s="288"/>
      <c r="P28" s="288"/>
      <c r="Q28" s="288"/>
      <c r="R28" s="288"/>
      <c r="S28" s="288"/>
      <c r="T28" s="288"/>
      <c r="U28" s="288"/>
      <c r="V28" s="288"/>
      <c r="W28" s="288"/>
      <c r="X28" s="288"/>
      <c r="Y28" s="288"/>
      <c r="Z28" s="288"/>
      <c r="AA28" s="322"/>
    </row>
    <row r="29" spans="1:27" x14ac:dyDescent="0.3">
      <c r="A29" s="238"/>
      <c r="B29" s="239"/>
      <c r="C29" s="239"/>
      <c r="D29" s="240"/>
      <c r="E29" s="323"/>
      <c r="F29" s="324"/>
      <c r="G29" s="324"/>
      <c r="H29" s="324"/>
      <c r="I29" s="324"/>
      <c r="J29" s="324"/>
      <c r="K29" s="324"/>
      <c r="L29" s="324"/>
      <c r="M29" s="324"/>
      <c r="N29" s="324"/>
      <c r="O29" s="324"/>
      <c r="P29" s="324"/>
      <c r="Q29" s="324"/>
      <c r="R29" s="324"/>
      <c r="S29" s="324"/>
      <c r="T29" s="324"/>
      <c r="U29" s="324"/>
      <c r="V29" s="324"/>
      <c r="W29" s="324"/>
      <c r="X29" s="324"/>
      <c r="Y29" s="324"/>
      <c r="Z29" s="324"/>
      <c r="AA29" s="325"/>
    </row>
    <row r="30" spans="1:27" x14ac:dyDescent="0.3">
      <c r="A30" s="145" t="s">
        <v>231</v>
      </c>
      <c r="B30" s="146"/>
      <c r="C30" s="146"/>
      <c r="D30" s="6">
        <v>100</v>
      </c>
      <c r="E30" s="176" t="s">
        <v>245</v>
      </c>
      <c r="F30" s="177"/>
      <c r="G30" s="177"/>
      <c r="H30" s="177"/>
      <c r="I30" s="177"/>
      <c r="J30" s="177"/>
      <c r="K30" s="177"/>
      <c r="L30" s="177"/>
      <c r="M30" s="177"/>
      <c r="N30" s="177"/>
      <c r="O30" s="177"/>
      <c r="P30" s="177"/>
      <c r="Q30" s="177"/>
      <c r="R30" s="177"/>
      <c r="S30" s="177"/>
      <c r="T30" s="177"/>
      <c r="U30" s="177"/>
      <c r="V30" s="177"/>
      <c r="W30" s="177"/>
      <c r="X30" s="177"/>
      <c r="Y30" s="177"/>
      <c r="Z30" s="177"/>
      <c r="AA30" s="178"/>
    </row>
    <row r="31" spans="1:27" x14ac:dyDescent="0.3">
      <c r="A31" s="143"/>
      <c r="B31" s="144"/>
      <c r="C31" s="144"/>
      <c r="D31" s="144"/>
      <c r="E31" s="177"/>
      <c r="F31" s="177"/>
      <c r="G31" s="177"/>
      <c r="H31" s="177"/>
      <c r="I31" s="177"/>
      <c r="J31" s="177"/>
      <c r="K31" s="177"/>
      <c r="L31" s="177"/>
      <c r="M31" s="177"/>
      <c r="N31" s="177"/>
      <c r="O31" s="177"/>
      <c r="P31" s="177"/>
      <c r="Q31" s="177"/>
      <c r="R31" s="177"/>
      <c r="S31" s="177"/>
      <c r="T31" s="177"/>
      <c r="U31" s="177"/>
      <c r="V31" s="177"/>
      <c r="W31" s="177"/>
      <c r="X31" s="177"/>
      <c r="Y31" s="177"/>
      <c r="Z31" s="177"/>
      <c r="AA31" s="178"/>
    </row>
    <row r="32" spans="1:27" x14ac:dyDescent="0.3">
      <c r="A32" s="250" t="s">
        <v>243</v>
      </c>
      <c r="B32" s="251"/>
      <c r="C32" s="251"/>
      <c r="D32" s="34">
        <v>90</v>
      </c>
      <c r="E32" s="252" t="s">
        <v>282</v>
      </c>
      <c r="F32" s="253"/>
      <c r="G32" s="253"/>
      <c r="H32" s="253"/>
      <c r="I32" s="253"/>
      <c r="J32" s="253"/>
      <c r="K32" s="253"/>
      <c r="L32" s="253"/>
      <c r="M32" s="253"/>
      <c r="N32" s="253"/>
      <c r="O32" s="253"/>
      <c r="P32" s="253"/>
      <c r="Q32" s="253"/>
      <c r="R32" s="253"/>
      <c r="S32" s="253"/>
      <c r="T32" s="253"/>
      <c r="U32" s="253"/>
      <c r="V32" s="253"/>
      <c r="W32" s="253"/>
      <c r="X32" s="253"/>
      <c r="Y32" s="253"/>
      <c r="Z32" s="253"/>
      <c r="AA32" s="254"/>
    </row>
    <row r="33" spans="1:27" ht="15" thickBot="1" x14ac:dyDescent="0.35">
      <c r="A33" s="257"/>
      <c r="B33" s="123"/>
      <c r="C33" s="123"/>
      <c r="D33" s="123"/>
      <c r="E33" s="255"/>
      <c r="F33" s="255"/>
      <c r="G33" s="255"/>
      <c r="H33" s="255"/>
      <c r="I33" s="255"/>
      <c r="J33" s="255"/>
      <c r="K33" s="255"/>
      <c r="L33" s="255"/>
      <c r="M33" s="255"/>
      <c r="N33" s="255"/>
      <c r="O33" s="255"/>
      <c r="P33" s="255"/>
      <c r="Q33" s="255"/>
      <c r="R33" s="255"/>
      <c r="S33" s="255"/>
      <c r="T33" s="255"/>
      <c r="U33" s="255"/>
      <c r="V33" s="255"/>
      <c r="W33" s="255"/>
      <c r="X33" s="255"/>
      <c r="Y33" s="255"/>
      <c r="Z33" s="255"/>
      <c r="AA33" s="256"/>
    </row>
    <row r="34" spans="1:27" x14ac:dyDescent="0.3">
      <c r="A34" s="258" t="s">
        <v>16</v>
      </c>
      <c r="B34" s="259"/>
      <c r="C34" s="260"/>
      <c r="D34" s="138" t="s">
        <v>17</v>
      </c>
      <c r="E34" s="137"/>
      <c r="F34" s="137" t="s">
        <v>19</v>
      </c>
      <c r="G34" s="137"/>
      <c r="H34" s="137"/>
      <c r="I34" s="137"/>
      <c r="J34" s="137"/>
      <c r="K34" s="137"/>
      <c r="L34" s="137"/>
      <c r="M34" s="137"/>
      <c r="N34" s="32" t="s">
        <v>18</v>
      </c>
      <c r="O34" s="33"/>
      <c r="P34" s="138" t="s">
        <v>17</v>
      </c>
      <c r="Q34" s="137"/>
      <c r="R34" s="137" t="s">
        <v>19</v>
      </c>
      <c r="S34" s="137"/>
      <c r="T34" s="137"/>
      <c r="U34" s="137"/>
      <c r="V34" s="137"/>
      <c r="W34" s="137"/>
      <c r="X34" s="137"/>
      <c r="Y34" s="137"/>
      <c r="Z34" s="32" t="s">
        <v>18</v>
      </c>
      <c r="AA34" s="33"/>
    </row>
    <row r="35" spans="1:27" x14ac:dyDescent="0.3">
      <c r="A35" s="261"/>
      <c r="B35" s="262"/>
      <c r="C35" s="263"/>
      <c r="D35" s="134"/>
      <c r="E35" s="135"/>
      <c r="F35" s="135"/>
      <c r="G35" s="135"/>
      <c r="H35" s="135"/>
      <c r="I35" s="135"/>
      <c r="J35" s="135"/>
      <c r="K35" s="135"/>
      <c r="L35" s="135"/>
      <c r="M35" s="135"/>
      <c r="N35" s="120"/>
      <c r="O35" s="136"/>
      <c r="P35" s="134"/>
      <c r="Q35" s="135"/>
      <c r="R35" s="135"/>
      <c r="S35" s="135"/>
      <c r="T35" s="135"/>
      <c r="U35" s="135"/>
      <c r="V35" s="135"/>
      <c r="W35" s="135"/>
      <c r="X35" s="135"/>
      <c r="Y35" s="135"/>
      <c r="Z35" s="120"/>
      <c r="AA35" s="136"/>
    </row>
    <row r="36" spans="1:27" x14ac:dyDescent="0.3">
      <c r="A36" s="261"/>
      <c r="B36" s="262"/>
      <c r="C36" s="263"/>
      <c r="D36" s="134"/>
      <c r="E36" s="135"/>
      <c r="F36" s="135"/>
      <c r="G36" s="135"/>
      <c r="H36" s="135"/>
      <c r="I36" s="135"/>
      <c r="J36" s="135"/>
      <c r="K36" s="135"/>
      <c r="L36" s="135"/>
      <c r="M36" s="135"/>
      <c r="N36" s="120"/>
      <c r="O36" s="136"/>
      <c r="P36" s="134"/>
      <c r="Q36" s="135"/>
      <c r="R36" s="135"/>
      <c r="S36" s="135"/>
      <c r="T36" s="135"/>
      <c r="U36" s="135"/>
      <c r="V36" s="135"/>
      <c r="W36" s="135"/>
      <c r="X36" s="135"/>
      <c r="Y36" s="135"/>
      <c r="Z36" s="120"/>
      <c r="AA36" s="136"/>
    </row>
    <row r="37" spans="1:27" ht="15" thickBot="1" x14ac:dyDescent="0.35">
      <c r="A37" s="261"/>
      <c r="B37" s="262"/>
      <c r="C37" s="263"/>
      <c r="D37" s="134"/>
      <c r="E37" s="135"/>
      <c r="F37" s="135"/>
      <c r="G37" s="135"/>
      <c r="H37" s="135"/>
      <c r="I37" s="135"/>
      <c r="J37" s="135"/>
      <c r="K37" s="135"/>
      <c r="L37" s="135"/>
      <c r="M37" s="135"/>
      <c r="N37" s="120"/>
      <c r="O37" s="136"/>
      <c r="P37" s="134"/>
      <c r="Q37" s="135"/>
      <c r="R37" s="135"/>
      <c r="S37" s="135"/>
      <c r="T37" s="135"/>
      <c r="U37" s="135"/>
      <c r="V37" s="135"/>
      <c r="W37" s="135"/>
      <c r="X37" s="135"/>
      <c r="Y37" s="135"/>
      <c r="Z37" s="120"/>
      <c r="AA37" s="136"/>
    </row>
    <row r="38" spans="1:27" ht="15" thickBot="1" x14ac:dyDescent="0.35">
      <c r="A38" s="264" t="s">
        <v>233</v>
      </c>
      <c r="B38" s="265"/>
      <c r="C38" s="265"/>
      <c r="D38" s="265"/>
      <c r="E38" s="265"/>
      <c r="F38" s="265"/>
      <c r="G38" s="265"/>
      <c r="H38" s="265"/>
      <c r="I38" s="265"/>
      <c r="J38" s="265"/>
      <c r="K38" s="265"/>
      <c r="L38" s="265"/>
      <c r="M38" s="265"/>
      <c r="N38" s="265"/>
      <c r="O38" s="265"/>
      <c r="P38" s="265"/>
      <c r="Q38" s="265"/>
      <c r="R38" s="265"/>
      <c r="S38" s="265"/>
      <c r="T38" s="265"/>
      <c r="U38" s="265"/>
      <c r="V38" s="265"/>
      <c r="W38" s="265"/>
      <c r="X38" s="265"/>
      <c r="Y38" s="265"/>
      <c r="Z38" s="265"/>
      <c r="AA38" s="266"/>
    </row>
    <row r="39" spans="1:27" x14ac:dyDescent="0.3">
      <c r="A39" s="269" t="s">
        <v>216</v>
      </c>
      <c r="B39" s="270"/>
      <c r="C39" s="271"/>
      <c r="D39" s="31" t="s">
        <v>259</v>
      </c>
      <c r="E39" s="27"/>
      <c r="F39" s="28"/>
      <c r="G39" s="28"/>
      <c r="H39" s="116">
        <f>AVERAGE(CYCLES!$B$11,CYCLES!$C$11)*CYCLES!$D$11+AVERAGE(CYCLES!$B$12,CYCLES!$C$12)*CYCLES!$D$12</f>
        <v>11</v>
      </c>
      <c r="I39" s="116"/>
      <c r="J39" s="117"/>
      <c r="K39" s="276" t="s">
        <v>222</v>
      </c>
      <c r="L39" s="276"/>
      <c r="M39" s="276"/>
      <c r="N39" s="276"/>
      <c r="O39" s="276"/>
      <c r="P39" s="276"/>
      <c r="Q39" s="276"/>
      <c r="R39" s="277"/>
      <c r="S39" s="275" t="s">
        <v>13</v>
      </c>
      <c r="T39" s="276"/>
      <c r="U39" s="276"/>
      <c r="V39" s="276"/>
      <c r="W39" s="276"/>
      <c r="X39" s="276"/>
      <c r="Y39" s="276"/>
      <c r="Z39" s="276"/>
      <c r="AA39" s="277"/>
    </row>
    <row r="40" spans="1:27" x14ac:dyDescent="0.3">
      <c r="A40" s="272"/>
      <c r="B40" s="273"/>
      <c r="C40" s="274"/>
      <c r="D40" s="120" t="s">
        <v>385</v>
      </c>
      <c r="E40" s="121"/>
      <c r="F40" s="121"/>
      <c r="G40" s="122"/>
      <c r="H40" s="118">
        <v>17019</v>
      </c>
      <c r="I40" s="118"/>
      <c r="J40" s="119"/>
      <c r="K40" s="279"/>
      <c r="L40" s="279"/>
      <c r="M40" s="279"/>
      <c r="N40" s="279"/>
      <c r="O40" s="279"/>
      <c r="P40" s="279"/>
      <c r="Q40" s="279"/>
      <c r="R40" s="280"/>
      <c r="S40" s="278"/>
      <c r="T40" s="279"/>
      <c r="U40" s="279"/>
      <c r="V40" s="279"/>
      <c r="W40" s="279"/>
      <c r="X40" s="279"/>
      <c r="Y40" s="279"/>
      <c r="Z40" s="279"/>
      <c r="AA40" s="280"/>
    </row>
    <row r="41" spans="1:27" x14ac:dyDescent="0.3">
      <c r="A41" s="128" t="s">
        <v>11</v>
      </c>
      <c r="B41" s="129"/>
      <c r="C41" s="129"/>
      <c r="D41" s="281">
        <f>(CYCLES!$I$4*($H$39*$H$40))/(CYCLES!$I$9*$X$12)</f>
        <v>0.16513053143773054</v>
      </c>
      <c r="E41" s="282"/>
      <c r="F41" s="209" t="s">
        <v>386</v>
      </c>
      <c r="G41" s="283"/>
      <c r="H41" s="283"/>
      <c r="I41" s="283"/>
      <c r="J41" s="284"/>
      <c r="K41" s="130" t="s">
        <v>403</v>
      </c>
      <c r="L41" s="130"/>
      <c r="M41" s="130"/>
      <c r="N41" s="130"/>
      <c r="O41" s="130"/>
      <c r="P41" s="130"/>
      <c r="Q41" s="130"/>
      <c r="R41" s="131"/>
      <c r="S41" s="267" t="s">
        <v>402</v>
      </c>
      <c r="T41" s="130"/>
      <c r="U41" s="130"/>
      <c r="V41" s="130"/>
      <c r="W41" s="130"/>
      <c r="X41" s="130"/>
      <c r="Y41" s="130"/>
      <c r="Z41" s="130"/>
      <c r="AA41" s="131"/>
    </row>
    <row r="42" spans="1:27" x14ac:dyDescent="0.3">
      <c r="A42" s="65"/>
      <c r="B42" s="8"/>
      <c r="C42" s="8"/>
      <c r="D42" s="8"/>
      <c r="E42" s="71"/>
      <c r="F42" s="125">
        <f>(1-$D$41)*$H$40/$D$41</f>
        <v>86044.920716670953</v>
      </c>
      <c r="G42" s="126"/>
      <c r="H42" s="126"/>
      <c r="I42" s="126"/>
      <c r="J42" s="127"/>
      <c r="K42" s="130"/>
      <c r="L42" s="130"/>
      <c r="M42" s="130"/>
      <c r="N42" s="130"/>
      <c r="O42" s="130"/>
      <c r="P42" s="130"/>
      <c r="Q42" s="130"/>
      <c r="R42" s="131"/>
      <c r="S42" s="267"/>
      <c r="T42" s="130"/>
      <c r="U42" s="130"/>
      <c r="V42" s="130"/>
      <c r="W42" s="130"/>
      <c r="X42" s="130"/>
      <c r="Y42" s="130"/>
      <c r="Z42" s="130"/>
      <c r="AA42" s="131"/>
    </row>
    <row r="43" spans="1:27" x14ac:dyDescent="0.3">
      <c r="A43" s="128" t="s">
        <v>14</v>
      </c>
      <c r="B43" s="129"/>
      <c r="C43" s="129"/>
      <c r="D43" s="281">
        <f>(CYCLES!$I$5*$H$40*0.7)/(CYCLES!$I$10*$X$13)</f>
        <v>0.52099230950767361</v>
      </c>
      <c r="E43" s="282"/>
      <c r="F43" s="209" t="s">
        <v>386</v>
      </c>
      <c r="G43" s="283"/>
      <c r="H43" s="283"/>
      <c r="I43" s="283"/>
      <c r="J43" s="284"/>
      <c r="K43" s="130"/>
      <c r="L43" s="130"/>
      <c r="M43" s="130"/>
      <c r="N43" s="130"/>
      <c r="O43" s="130"/>
      <c r="P43" s="130"/>
      <c r="Q43" s="130"/>
      <c r="R43" s="131"/>
      <c r="S43" s="267"/>
      <c r="T43" s="130"/>
      <c r="U43" s="130"/>
      <c r="V43" s="130"/>
      <c r="W43" s="130"/>
      <c r="X43" s="130"/>
      <c r="Y43" s="130"/>
      <c r="Z43" s="130"/>
      <c r="AA43" s="131"/>
    </row>
    <row r="44" spans="1:27" x14ac:dyDescent="0.3">
      <c r="A44" s="65"/>
      <c r="B44" s="8"/>
      <c r="C44" s="8"/>
      <c r="D44" s="8"/>
      <c r="E44" s="24"/>
      <c r="F44" s="125">
        <f>(1-$D$43)*$H$40/$D$43</f>
        <v>15647.509062451583</v>
      </c>
      <c r="G44" s="126"/>
      <c r="H44" s="126"/>
      <c r="I44" s="126"/>
      <c r="J44" s="127"/>
      <c r="K44" s="130"/>
      <c r="L44" s="130"/>
      <c r="M44" s="130"/>
      <c r="N44" s="130"/>
      <c r="O44" s="130"/>
      <c r="P44" s="130"/>
      <c r="Q44" s="130"/>
      <c r="R44" s="131"/>
      <c r="S44" s="267"/>
      <c r="T44" s="130"/>
      <c r="U44" s="130"/>
      <c r="V44" s="130"/>
      <c r="W44" s="130"/>
      <c r="X44" s="130"/>
      <c r="Y44" s="130"/>
      <c r="Z44" s="130"/>
      <c r="AA44" s="131"/>
    </row>
    <row r="45" spans="1:27" x14ac:dyDescent="0.3">
      <c r="A45" s="128" t="s">
        <v>15</v>
      </c>
      <c r="B45" s="129"/>
      <c r="C45" s="129"/>
      <c r="D45" s="281">
        <f>(CYCLES!$I$6*$H$40*0.9)/(CYCLES!$I$11*$X$14)</f>
        <v>0.5701509851613582</v>
      </c>
      <c r="E45" s="282"/>
      <c r="F45" s="209" t="s">
        <v>386</v>
      </c>
      <c r="G45" s="283"/>
      <c r="H45" s="283"/>
      <c r="I45" s="283"/>
      <c r="J45" s="284"/>
      <c r="K45" s="130"/>
      <c r="L45" s="130"/>
      <c r="M45" s="130"/>
      <c r="N45" s="130"/>
      <c r="O45" s="130"/>
      <c r="P45" s="130"/>
      <c r="Q45" s="130"/>
      <c r="R45" s="131"/>
      <c r="S45" s="267"/>
      <c r="T45" s="130"/>
      <c r="U45" s="130"/>
      <c r="V45" s="130"/>
      <c r="W45" s="130"/>
      <c r="X45" s="130"/>
      <c r="Y45" s="130"/>
      <c r="Z45" s="130"/>
      <c r="AA45" s="131"/>
    </row>
    <row r="46" spans="1:27" x14ac:dyDescent="0.3">
      <c r="A46" s="65"/>
      <c r="B46" s="63"/>
      <c r="C46" s="63"/>
      <c r="D46" s="63"/>
      <c r="E46" s="64"/>
      <c r="F46" s="125">
        <f>(1-$D$45)*$H$40/$D$45</f>
        <v>12830.987885548351</v>
      </c>
      <c r="G46" s="126"/>
      <c r="H46" s="126"/>
      <c r="I46" s="126"/>
      <c r="J46" s="127"/>
      <c r="K46" s="130"/>
      <c r="L46" s="130"/>
      <c r="M46" s="130"/>
      <c r="N46" s="130"/>
      <c r="O46" s="130"/>
      <c r="P46" s="130"/>
      <c r="Q46" s="130"/>
      <c r="R46" s="131"/>
      <c r="S46" s="267"/>
      <c r="T46" s="130"/>
      <c r="U46" s="130"/>
      <c r="V46" s="130"/>
      <c r="W46" s="130"/>
      <c r="X46" s="130"/>
      <c r="Y46" s="130"/>
      <c r="Z46" s="130"/>
      <c r="AA46" s="131"/>
    </row>
    <row r="47" spans="1:27" ht="15" thickBot="1" x14ac:dyDescent="0.35">
      <c r="A47" s="66" t="s">
        <v>214</v>
      </c>
      <c r="B47" s="123" t="s">
        <v>384</v>
      </c>
      <c r="C47" s="123"/>
      <c r="D47" s="123"/>
      <c r="E47" s="123"/>
      <c r="F47" s="123"/>
      <c r="G47" s="123"/>
      <c r="H47" s="123"/>
      <c r="I47" s="123"/>
      <c r="J47" s="124"/>
      <c r="K47" s="132"/>
      <c r="L47" s="132"/>
      <c r="M47" s="132"/>
      <c r="N47" s="132"/>
      <c r="O47" s="132"/>
      <c r="P47" s="132"/>
      <c r="Q47" s="132"/>
      <c r="R47" s="133"/>
      <c r="S47" s="268"/>
      <c r="T47" s="132"/>
      <c r="U47" s="132"/>
      <c r="V47" s="132"/>
      <c r="W47" s="132"/>
      <c r="X47" s="132"/>
      <c r="Y47" s="132"/>
      <c r="Z47" s="132"/>
      <c r="AA47" s="133"/>
    </row>
    <row r="48" spans="1:27" ht="15.75" customHeight="1" x14ac:dyDescent="0.3">
      <c r="A48" s="191" t="str">
        <f ca="1">MID(CELL("filename",A1),FIND("]",CELL("filename",A1),1)+1,30)</f>
        <v>SC22</v>
      </c>
      <c r="B48" s="192"/>
      <c r="C48" s="192"/>
      <c r="D48" s="192"/>
      <c r="E48" s="192"/>
      <c r="F48" s="192" t="s">
        <v>415</v>
      </c>
      <c r="G48" s="192"/>
      <c r="H48" s="192"/>
      <c r="I48" s="192"/>
      <c r="J48" s="192"/>
      <c r="K48" s="192"/>
      <c r="L48" s="192"/>
      <c r="M48" s="192"/>
      <c r="N48" s="192"/>
      <c r="O48" s="192"/>
      <c r="P48" s="192"/>
      <c r="Q48" s="192"/>
      <c r="R48" s="192"/>
      <c r="S48" s="192"/>
      <c r="T48" s="192"/>
      <c r="U48" s="192"/>
      <c r="V48" s="192"/>
      <c r="W48" s="197" t="s">
        <v>253</v>
      </c>
      <c r="X48" s="197"/>
      <c r="Y48" s="179" t="str">
        <f ca="1">+CONCATENATE(A48,"_2")</f>
        <v>SC22_2</v>
      </c>
      <c r="Z48" s="179"/>
      <c r="AA48" s="180"/>
    </row>
    <row r="49" spans="1:28" ht="15" customHeight="1" x14ac:dyDescent="0.3">
      <c r="A49" s="193"/>
      <c r="B49" s="194"/>
      <c r="C49" s="194"/>
      <c r="D49" s="194"/>
      <c r="E49" s="194"/>
      <c r="F49" s="194"/>
      <c r="G49" s="194"/>
      <c r="H49" s="194"/>
      <c r="I49" s="194"/>
      <c r="J49" s="194"/>
      <c r="K49" s="194"/>
      <c r="L49" s="194"/>
      <c r="M49" s="194"/>
      <c r="N49" s="194"/>
      <c r="O49" s="194"/>
      <c r="P49" s="194"/>
      <c r="Q49" s="194"/>
      <c r="R49" s="194"/>
      <c r="S49" s="194"/>
      <c r="T49" s="194"/>
      <c r="U49" s="194"/>
      <c r="V49" s="194"/>
      <c r="W49" s="198" t="s">
        <v>254</v>
      </c>
      <c r="X49" s="198"/>
      <c r="Y49" s="200" t="str">
        <f>Y2</f>
        <v>V3</v>
      </c>
      <c r="Z49" s="200"/>
      <c r="AA49" s="201"/>
    </row>
    <row r="50" spans="1:28" ht="15.75" customHeight="1" thickBot="1" x14ac:dyDescent="0.35">
      <c r="A50" s="195"/>
      <c r="B50" s="196"/>
      <c r="C50" s="196"/>
      <c r="D50" s="196"/>
      <c r="E50" s="196"/>
      <c r="F50" s="196"/>
      <c r="G50" s="196"/>
      <c r="H50" s="196"/>
      <c r="I50" s="196"/>
      <c r="J50" s="196"/>
      <c r="K50" s="196"/>
      <c r="L50" s="196"/>
      <c r="M50" s="196"/>
      <c r="N50" s="196"/>
      <c r="O50" s="196"/>
      <c r="P50" s="196"/>
      <c r="Q50" s="196"/>
      <c r="R50" s="196"/>
      <c r="S50" s="196"/>
      <c r="T50" s="196"/>
      <c r="U50" s="196"/>
      <c r="V50" s="196"/>
      <c r="W50" s="199" t="s">
        <v>255</v>
      </c>
      <c r="X50" s="199"/>
      <c r="Y50" s="202">
        <f>Y3</f>
        <v>43136</v>
      </c>
      <c r="Z50" s="202"/>
      <c r="AA50" s="203"/>
    </row>
    <row r="51" spans="1:28" ht="19.95" customHeight="1" thickTop="1" x14ac:dyDescent="0.3">
      <c r="A51" s="292" t="s">
        <v>463</v>
      </c>
      <c r="B51" s="293"/>
      <c r="C51" s="293"/>
      <c r="D51" s="293"/>
      <c r="E51" s="293"/>
      <c r="F51" s="293"/>
      <c r="G51" s="293"/>
      <c r="H51" s="293"/>
      <c r="I51" s="293"/>
      <c r="J51" s="293"/>
      <c r="K51" s="293"/>
      <c r="L51" s="293"/>
      <c r="M51" s="293"/>
      <c r="N51" s="293"/>
      <c r="O51" s="293"/>
      <c r="P51" s="293"/>
      <c r="Q51" s="293"/>
      <c r="R51" s="289" t="s">
        <v>446</v>
      </c>
      <c r="S51" s="290"/>
      <c r="T51" s="289" t="s">
        <v>443</v>
      </c>
      <c r="U51" s="290"/>
      <c r="V51" s="289" t="s">
        <v>416</v>
      </c>
      <c r="W51" s="291"/>
      <c r="X51" s="289" t="s">
        <v>462</v>
      </c>
      <c r="Y51" s="290"/>
      <c r="Z51" s="294" t="s">
        <v>447</v>
      </c>
      <c r="AA51" s="295"/>
      <c r="AB51" s="76" t="s">
        <v>449</v>
      </c>
    </row>
    <row r="52" spans="1:28" ht="19.95" customHeight="1" x14ac:dyDescent="0.3">
      <c r="A52" s="95" t="s">
        <v>418</v>
      </c>
      <c r="B52" s="96"/>
      <c r="C52" s="97"/>
      <c r="D52" s="101" t="s">
        <v>424</v>
      </c>
      <c r="E52" s="102"/>
      <c r="F52" s="102"/>
      <c r="G52" s="102"/>
      <c r="H52" s="102"/>
      <c r="I52" s="102"/>
      <c r="J52" s="102"/>
      <c r="K52" s="102"/>
      <c r="L52" s="102"/>
      <c r="M52" s="102"/>
      <c r="N52" s="102"/>
      <c r="O52" s="102"/>
      <c r="P52" s="102"/>
      <c r="Q52" s="103"/>
      <c r="R52" s="86" t="s">
        <v>444</v>
      </c>
      <c r="S52" s="87"/>
      <c r="T52" s="86" t="s">
        <v>448</v>
      </c>
      <c r="U52" s="87"/>
      <c r="V52" s="86"/>
      <c r="W52" s="87"/>
      <c r="X52" s="86"/>
      <c r="Y52" s="87"/>
      <c r="Z52" s="285" t="s">
        <v>429</v>
      </c>
      <c r="AA52" s="286"/>
      <c r="AB52" s="82"/>
    </row>
    <row r="53" spans="1:28" ht="19.95" customHeight="1" x14ac:dyDescent="0.3">
      <c r="A53" s="98"/>
      <c r="B53" s="99"/>
      <c r="C53" s="100"/>
      <c r="D53" s="88" t="s">
        <v>425</v>
      </c>
      <c r="E53" s="89"/>
      <c r="F53" s="89"/>
      <c r="G53" s="89"/>
      <c r="H53" s="89"/>
      <c r="I53" s="89"/>
      <c r="J53" s="89"/>
      <c r="K53" s="89"/>
      <c r="L53" s="89"/>
      <c r="M53" s="89"/>
      <c r="N53" s="89"/>
      <c r="O53" s="89"/>
      <c r="P53" s="89"/>
      <c r="Q53" s="90"/>
      <c r="R53" s="91" t="s">
        <v>444</v>
      </c>
      <c r="S53" s="92"/>
      <c r="T53" s="93" t="s">
        <v>448</v>
      </c>
      <c r="U53" s="94"/>
      <c r="V53" s="91"/>
      <c r="W53" s="92"/>
      <c r="X53" s="91"/>
      <c r="Y53" s="92"/>
      <c r="Z53" s="93" t="s">
        <v>430</v>
      </c>
      <c r="AA53" s="287"/>
      <c r="AB53" s="83"/>
    </row>
    <row r="54" spans="1:28" ht="19.95" customHeight="1" x14ac:dyDescent="0.3">
      <c r="A54" s="98"/>
      <c r="B54" s="99"/>
      <c r="C54" s="100"/>
      <c r="D54" s="88" t="s">
        <v>440</v>
      </c>
      <c r="E54" s="89"/>
      <c r="F54" s="89"/>
      <c r="G54" s="89"/>
      <c r="H54" s="89"/>
      <c r="I54" s="89"/>
      <c r="J54" s="89"/>
      <c r="K54" s="89"/>
      <c r="L54" s="89"/>
      <c r="M54" s="89"/>
      <c r="N54" s="89"/>
      <c r="O54" s="89"/>
      <c r="P54" s="89"/>
      <c r="Q54" s="90"/>
      <c r="R54" s="91" t="s">
        <v>444</v>
      </c>
      <c r="S54" s="92"/>
      <c r="T54" s="93">
        <v>0</v>
      </c>
      <c r="U54" s="94"/>
      <c r="V54" s="91"/>
      <c r="W54" s="92"/>
      <c r="X54" s="91"/>
      <c r="Y54" s="92"/>
      <c r="Z54" s="305" t="s">
        <v>431</v>
      </c>
      <c r="AA54" s="301"/>
      <c r="AB54" s="361" t="s">
        <v>450</v>
      </c>
    </row>
    <row r="55" spans="1:28" ht="19.95" customHeight="1" x14ac:dyDescent="0.3">
      <c r="A55" s="98"/>
      <c r="B55" s="99"/>
      <c r="C55" s="100"/>
      <c r="D55" s="88" t="s">
        <v>439</v>
      </c>
      <c r="E55" s="89"/>
      <c r="F55" s="89"/>
      <c r="G55" s="89"/>
      <c r="H55" s="89"/>
      <c r="I55" s="89"/>
      <c r="J55" s="89"/>
      <c r="K55" s="89"/>
      <c r="L55" s="89"/>
      <c r="M55" s="89"/>
      <c r="N55" s="89"/>
      <c r="O55" s="89"/>
      <c r="P55" s="89"/>
      <c r="Q55" s="90"/>
      <c r="R55" s="91" t="s">
        <v>445</v>
      </c>
      <c r="S55" s="92"/>
      <c r="T55" s="93">
        <v>0</v>
      </c>
      <c r="U55" s="94"/>
      <c r="V55" s="91"/>
      <c r="W55" s="92"/>
      <c r="X55" s="91"/>
      <c r="Y55" s="92"/>
      <c r="Z55" s="298"/>
      <c r="AA55" s="296"/>
      <c r="AB55" s="362"/>
    </row>
    <row r="56" spans="1:28" ht="19.95" customHeight="1" x14ac:dyDescent="0.3">
      <c r="A56" s="98"/>
      <c r="B56" s="99"/>
      <c r="C56" s="100"/>
      <c r="D56" s="113" t="s">
        <v>441</v>
      </c>
      <c r="E56" s="114"/>
      <c r="F56" s="114"/>
      <c r="G56" s="114"/>
      <c r="H56" s="114"/>
      <c r="I56" s="114"/>
      <c r="J56" s="114"/>
      <c r="K56" s="114"/>
      <c r="L56" s="114"/>
      <c r="M56" s="114"/>
      <c r="N56" s="114"/>
      <c r="O56" s="114"/>
      <c r="P56" s="114"/>
      <c r="Q56" s="115"/>
      <c r="R56" s="91" t="s">
        <v>444</v>
      </c>
      <c r="S56" s="92"/>
      <c r="T56" s="109">
        <v>0</v>
      </c>
      <c r="U56" s="110"/>
      <c r="V56" s="91"/>
      <c r="W56" s="92"/>
      <c r="X56" s="111"/>
      <c r="Y56" s="112"/>
      <c r="Z56" s="106"/>
      <c r="AA56" s="107"/>
      <c r="AB56" s="363"/>
    </row>
    <row r="57" spans="1:28" ht="19.95" customHeight="1" x14ac:dyDescent="0.3">
      <c r="A57" s="95" t="s">
        <v>417</v>
      </c>
      <c r="B57" s="96"/>
      <c r="C57" s="97"/>
      <c r="D57" s="101" t="s">
        <v>428</v>
      </c>
      <c r="E57" s="102"/>
      <c r="F57" s="102"/>
      <c r="G57" s="102"/>
      <c r="H57" s="102"/>
      <c r="I57" s="102"/>
      <c r="J57" s="102"/>
      <c r="K57" s="102"/>
      <c r="L57" s="102"/>
      <c r="M57" s="102"/>
      <c r="N57" s="102"/>
      <c r="O57" s="102"/>
      <c r="P57" s="102"/>
      <c r="Q57" s="103"/>
      <c r="R57" s="86" t="s">
        <v>444</v>
      </c>
      <c r="S57" s="87"/>
      <c r="T57" s="86">
        <v>0</v>
      </c>
      <c r="U57" s="87"/>
      <c r="V57" s="86"/>
      <c r="W57" s="87"/>
      <c r="X57" s="86"/>
      <c r="Y57" s="87"/>
      <c r="Z57" s="104" t="s">
        <v>432</v>
      </c>
      <c r="AA57" s="105"/>
      <c r="AB57" s="300">
        <v>65280221</v>
      </c>
    </row>
    <row r="58" spans="1:28" ht="19.95" customHeight="1" x14ac:dyDescent="0.3">
      <c r="A58" s="98"/>
      <c r="B58" s="99"/>
      <c r="C58" s="100"/>
      <c r="D58" s="88" t="s">
        <v>419</v>
      </c>
      <c r="E58" s="89"/>
      <c r="F58" s="89"/>
      <c r="G58" s="89"/>
      <c r="H58" s="89"/>
      <c r="I58" s="89"/>
      <c r="J58" s="89"/>
      <c r="K58" s="89"/>
      <c r="L58" s="89"/>
      <c r="M58" s="89"/>
      <c r="N58" s="89"/>
      <c r="O58" s="89"/>
      <c r="P58" s="89"/>
      <c r="Q58" s="90"/>
      <c r="R58" s="91" t="s">
        <v>444</v>
      </c>
      <c r="S58" s="92"/>
      <c r="T58" s="93">
        <v>0</v>
      </c>
      <c r="U58" s="94"/>
      <c r="V58" s="91"/>
      <c r="W58" s="92"/>
      <c r="X58" s="111"/>
      <c r="Y58" s="112"/>
      <c r="Z58" s="298"/>
      <c r="AA58" s="296"/>
      <c r="AB58" s="303"/>
    </row>
    <row r="59" spans="1:28" ht="19.95" customHeight="1" x14ac:dyDescent="0.3">
      <c r="A59" s="98"/>
      <c r="B59" s="99"/>
      <c r="C59" s="100"/>
      <c r="D59" s="88" t="s">
        <v>438</v>
      </c>
      <c r="E59" s="89"/>
      <c r="F59" s="89"/>
      <c r="G59" s="89"/>
      <c r="H59" s="89"/>
      <c r="I59" s="89"/>
      <c r="J59" s="89"/>
      <c r="K59" s="89"/>
      <c r="L59" s="89"/>
      <c r="M59" s="89"/>
      <c r="N59" s="89"/>
      <c r="O59" s="89"/>
      <c r="P59" s="89"/>
      <c r="Q59" s="90"/>
      <c r="R59" s="91" t="s">
        <v>445</v>
      </c>
      <c r="S59" s="92"/>
      <c r="T59" s="93">
        <v>0</v>
      </c>
      <c r="U59" s="94"/>
      <c r="V59" s="91"/>
      <c r="W59" s="92"/>
      <c r="X59" s="91"/>
      <c r="Y59" s="92"/>
      <c r="Z59" s="298"/>
      <c r="AA59" s="296"/>
      <c r="AB59" s="303"/>
    </row>
    <row r="60" spans="1:28" ht="19.95" customHeight="1" x14ac:dyDescent="0.3">
      <c r="A60" s="98"/>
      <c r="B60" s="99"/>
      <c r="C60" s="100"/>
      <c r="D60" s="88" t="s">
        <v>442</v>
      </c>
      <c r="E60" s="89"/>
      <c r="F60" s="89"/>
      <c r="G60" s="89"/>
      <c r="H60" s="89"/>
      <c r="I60" s="89"/>
      <c r="J60" s="89"/>
      <c r="K60" s="89"/>
      <c r="L60" s="89"/>
      <c r="M60" s="89"/>
      <c r="N60" s="89"/>
      <c r="O60" s="89"/>
      <c r="P60" s="89"/>
      <c r="Q60" s="90"/>
      <c r="R60" s="91" t="s">
        <v>444</v>
      </c>
      <c r="S60" s="92"/>
      <c r="T60" s="93">
        <v>1</v>
      </c>
      <c r="U60" s="94"/>
      <c r="V60" s="91"/>
      <c r="W60" s="92"/>
      <c r="X60" s="91"/>
      <c r="Y60" s="92"/>
      <c r="Z60" s="299"/>
      <c r="AA60" s="297"/>
      <c r="AB60" s="348"/>
    </row>
    <row r="61" spans="1:28" ht="19.95" customHeight="1" x14ac:dyDescent="0.3">
      <c r="A61" s="98"/>
      <c r="B61" s="99"/>
      <c r="C61" s="100"/>
      <c r="D61" s="88" t="s">
        <v>427</v>
      </c>
      <c r="E61" s="89"/>
      <c r="F61" s="89"/>
      <c r="G61" s="89"/>
      <c r="H61" s="89"/>
      <c r="I61" s="89"/>
      <c r="J61" s="89"/>
      <c r="K61" s="89"/>
      <c r="L61" s="89"/>
      <c r="M61" s="89"/>
      <c r="N61" s="89"/>
      <c r="O61" s="89"/>
      <c r="P61" s="89"/>
      <c r="Q61" s="90"/>
      <c r="R61" s="91" t="s">
        <v>444</v>
      </c>
      <c r="S61" s="92"/>
      <c r="T61" s="93">
        <v>0</v>
      </c>
      <c r="U61" s="94"/>
      <c r="V61" s="91"/>
      <c r="W61" s="92"/>
      <c r="X61" s="91"/>
      <c r="Y61" s="92"/>
      <c r="Z61" s="305" t="s">
        <v>433</v>
      </c>
      <c r="AA61" s="301"/>
      <c r="AB61" s="359" t="s">
        <v>451</v>
      </c>
    </row>
    <row r="62" spans="1:28" ht="19.95" customHeight="1" x14ac:dyDescent="0.3">
      <c r="A62" s="98"/>
      <c r="B62" s="99"/>
      <c r="C62" s="100"/>
      <c r="D62" s="88" t="s">
        <v>420</v>
      </c>
      <c r="E62" s="89"/>
      <c r="F62" s="89"/>
      <c r="G62" s="89"/>
      <c r="H62" s="89"/>
      <c r="I62" s="89"/>
      <c r="J62" s="89"/>
      <c r="K62" s="89"/>
      <c r="L62" s="89"/>
      <c r="M62" s="89"/>
      <c r="N62" s="89"/>
      <c r="O62" s="89"/>
      <c r="P62" s="89"/>
      <c r="Q62" s="90"/>
      <c r="R62" s="91" t="s">
        <v>444</v>
      </c>
      <c r="S62" s="92"/>
      <c r="T62" s="93">
        <v>0</v>
      </c>
      <c r="U62" s="94"/>
      <c r="V62" s="91"/>
      <c r="W62" s="92"/>
      <c r="X62" s="111"/>
      <c r="Y62" s="112"/>
      <c r="Z62" s="299"/>
      <c r="AA62" s="297"/>
      <c r="AB62" s="360"/>
    </row>
    <row r="63" spans="1:28" ht="19.95" customHeight="1" x14ac:dyDescent="0.3">
      <c r="A63" s="98"/>
      <c r="B63" s="99"/>
      <c r="C63" s="100"/>
      <c r="D63" s="88" t="s">
        <v>421</v>
      </c>
      <c r="E63" s="89"/>
      <c r="F63" s="89"/>
      <c r="G63" s="89"/>
      <c r="H63" s="89"/>
      <c r="I63" s="89"/>
      <c r="J63" s="89"/>
      <c r="K63" s="89"/>
      <c r="L63" s="89"/>
      <c r="M63" s="89"/>
      <c r="N63" s="89"/>
      <c r="O63" s="89"/>
      <c r="P63" s="89"/>
      <c r="Q63" s="90"/>
      <c r="R63" s="91" t="s">
        <v>445</v>
      </c>
      <c r="S63" s="92"/>
      <c r="T63" s="93">
        <v>0</v>
      </c>
      <c r="U63" s="94"/>
      <c r="V63" s="91"/>
      <c r="W63" s="92"/>
      <c r="X63" s="91"/>
      <c r="Y63" s="92"/>
      <c r="Z63" s="93" t="s">
        <v>434</v>
      </c>
      <c r="AA63" s="287"/>
      <c r="AB63" s="84"/>
    </row>
    <row r="64" spans="1:28" ht="31.2" customHeight="1" thickBot="1" x14ac:dyDescent="0.35">
      <c r="A64" s="306" t="s">
        <v>423</v>
      </c>
      <c r="B64" s="307"/>
      <c r="C64" s="308"/>
      <c r="D64" s="309" t="s">
        <v>437</v>
      </c>
      <c r="E64" s="310"/>
      <c r="F64" s="310"/>
      <c r="G64" s="310"/>
      <c r="H64" s="310"/>
      <c r="I64" s="310"/>
      <c r="J64" s="310"/>
      <c r="K64" s="310"/>
      <c r="L64" s="310"/>
      <c r="M64" s="310"/>
      <c r="N64" s="310"/>
      <c r="O64" s="310"/>
      <c r="P64" s="310"/>
      <c r="Q64" s="311"/>
      <c r="R64" s="312" t="s">
        <v>444</v>
      </c>
      <c r="S64" s="313"/>
      <c r="T64" s="312">
        <v>1</v>
      </c>
      <c r="U64" s="313"/>
      <c r="V64" s="312"/>
      <c r="W64" s="313"/>
      <c r="X64" s="312"/>
      <c r="Y64" s="313"/>
      <c r="Z64" s="314" t="s">
        <v>436</v>
      </c>
      <c r="AA64" s="315"/>
      <c r="AB64" s="85"/>
    </row>
    <row r="65" ht="15" thickTop="1" x14ac:dyDescent="0.3"/>
  </sheetData>
  <mergeCells count="200">
    <mergeCell ref="A64:C64"/>
    <mergeCell ref="D64:Q64"/>
    <mergeCell ref="R64:S64"/>
    <mergeCell ref="T64:U64"/>
    <mergeCell ref="V64:W64"/>
    <mergeCell ref="X64:Y64"/>
    <mergeCell ref="Z64:AA64"/>
    <mergeCell ref="A57:C63"/>
    <mergeCell ref="D57:Q57"/>
    <mergeCell ref="R57:S57"/>
    <mergeCell ref="T57:U57"/>
    <mergeCell ref="V57:W57"/>
    <mergeCell ref="X57:Y57"/>
    <mergeCell ref="Z57:AA60"/>
    <mergeCell ref="D59:Q59"/>
    <mergeCell ref="R59:S59"/>
    <mergeCell ref="T59:U59"/>
    <mergeCell ref="V59:W59"/>
    <mergeCell ref="X59:Y59"/>
    <mergeCell ref="D60:Q60"/>
    <mergeCell ref="R60:S60"/>
    <mergeCell ref="T60:U60"/>
    <mergeCell ref="V60:W60"/>
    <mergeCell ref="X60:Y60"/>
    <mergeCell ref="AB57:AB60"/>
    <mergeCell ref="D58:Q58"/>
    <mergeCell ref="R58:S58"/>
    <mergeCell ref="T58:U58"/>
    <mergeCell ref="D63:Q63"/>
    <mergeCell ref="R63:S63"/>
    <mergeCell ref="T63:U63"/>
    <mergeCell ref="V63:W63"/>
    <mergeCell ref="X63:Y63"/>
    <mergeCell ref="Z63:AA63"/>
    <mergeCell ref="R61:S61"/>
    <mergeCell ref="T61:U61"/>
    <mergeCell ref="V61:W61"/>
    <mergeCell ref="X61:Y61"/>
    <mergeCell ref="Z61:AA62"/>
    <mergeCell ref="AB61:AB62"/>
    <mergeCell ref="D62:Q62"/>
    <mergeCell ref="R62:S62"/>
    <mergeCell ref="T62:U62"/>
    <mergeCell ref="V62:W62"/>
    <mergeCell ref="X62:Y62"/>
    <mergeCell ref="D61:Q61"/>
    <mergeCell ref="V58:W58"/>
    <mergeCell ref="X58:Y58"/>
    <mergeCell ref="AB54:AB56"/>
    <mergeCell ref="D55:Q55"/>
    <mergeCell ref="R55:S55"/>
    <mergeCell ref="T55:U55"/>
    <mergeCell ref="V55:W55"/>
    <mergeCell ref="X55:Y55"/>
    <mergeCell ref="D56:Q56"/>
    <mergeCell ref="R56:S56"/>
    <mergeCell ref="T56:U56"/>
    <mergeCell ref="V56:W56"/>
    <mergeCell ref="X56:Y56"/>
    <mergeCell ref="A52:C56"/>
    <mergeCell ref="D52:Q52"/>
    <mergeCell ref="R52:S52"/>
    <mergeCell ref="T52:U52"/>
    <mergeCell ref="V52:W52"/>
    <mergeCell ref="X52:Y52"/>
    <mergeCell ref="Z52:AA52"/>
    <mergeCell ref="D53:Q53"/>
    <mergeCell ref="R53:S53"/>
    <mergeCell ref="T53:U53"/>
    <mergeCell ref="V53:W53"/>
    <mergeCell ref="X53:Y53"/>
    <mergeCell ref="Z53:AA53"/>
    <mergeCell ref="D54:Q54"/>
    <mergeCell ref="R54:S54"/>
    <mergeCell ref="T54:U54"/>
    <mergeCell ref="V54:W54"/>
    <mergeCell ref="X54:Y54"/>
    <mergeCell ref="Z54:AA56"/>
    <mergeCell ref="A51:Q51"/>
    <mergeCell ref="R51:S51"/>
    <mergeCell ref="T51:U51"/>
    <mergeCell ref="V51:W51"/>
    <mergeCell ref="X51:Y51"/>
    <mergeCell ref="Z51:AA51"/>
    <mergeCell ref="W48:X48"/>
    <mergeCell ref="Y48:AA48"/>
    <mergeCell ref="W49:X49"/>
    <mergeCell ref="Y49:AA49"/>
    <mergeCell ref="W50:X50"/>
    <mergeCell ref="Y50:AA50"/>
    <mergeCell ref="A48:E50"/>
    <mergeCell ref="F48:V50"/>
    <mergeCell ref="S39:AA40"/>
    <mergeCell ref="D40:G40"/>
    <mergeCell ref="H40:J40"/>
    <mergeCell ref="A41:C41"/>
    <mergeCell ref="D41:E41"/>
    <mergeCell ref="F41:J41"/>
    <mergeCell ref="K41:R47"/>
    <mergeCell ref="S41:AA47"/>
    <mergeCell ref="F42:J42"/>
    <mergeCell ref="A43:C43"/>
    <mergeCell ref="D43:E43"/>
    <mergeCell ref="F43:J43"/>
    <mergeCell ref="F44:J44"/>
    <mergeCell ref="A45:C45"/>
    <mergeCell ref="D45:E45"/>
    <mergeCell ref="F45:J45"/>
    <mergeCell ref="F46:J46"/>
    <mergeCell ref="B47:J47"/>
    <mergeCell ref="A39:C40"/>
    <mergeCell ref="H39:J39"/>
    <mergeCell ref="K39:R40"/>
    <mergeCell ref="A24:C24"/>
    <mergeCell ref="E24:AA25"/>
    <mergeCell ref="A32:C32"/>
    <mergeCell ref="E32:AA33"/>
    <mergeCell ref="A33:D33"/>
    <mergeCell ref="Z37:AA37"/>
    <mergeCell ref="Z35:AA35"/>
    <mergeCell ref="D36:E36"/>
    <mergeCell ref="F36:M36"/>
    <mergeCell ref="N36:O36"/>
    <mergeCell ref="P36:Q36"/>
    <mergeCell ref="R36:Y36"/>
    <mergeCell ref="Z36:AA36"/>
    <mergeCell ref="D37:E37"/>
    <mergeCell ref="F37:M37"/>
    <mergeCell ref="N37:O37"/>
    <mergeCell ref="P37:Q37"/>
    <mergeCell ref="A34:C37"/>
    <mergeCell ref="D34:E34"/>
    <mergeCell ref="F34:M34"/>
    <mergeCell ref="P34:Q34"/>
    <mergeCell ref="R34:Y34"/>
    <mergeCell ref="D35:E35"/>
    <mergeCell ref="F35:M35"/>
    <mergeCell ref="P35:Q35"/>
    <mergeCell ref="R35:Y35"/>
    <mergeCell ref="R37:Y37"/>
    <mergeCell ref="A25:D25"/>
    <mergeCell ref="A26:C26"/>
    <mergeCell ref="E26:AA27"/>
    <mergeCell ref="A27:D27"/>
    <mergeCell ref="A28:C28"/>
    <mergeCell ref="E28:AA29"/>
    <mergeCell ref="A29:D29"/>
    <mergeCell ref="A30:C30"/>
    <mergeCell ref="E30:AA31"/>
    <mergeCell ref="A31:D31"/>
    <mergeCell ref="A19:D19"/>
    <mergeCell ref="E19:AA19"/>
    <mergeCell ref="N14:Q14"/>
    <mergeCell ref="U14:W14"/>
    <mergeCell ref="X14:AA14"/>
    <mergeCell ref="Q16:T16"/>
    <mergeCell ref="V16:AA18"/>
    <mergeCell ref="Q17:T17"/>
    <mergeCell ref="A4:M18"/>
    <mergeCell ref="N4:Q5"/>
    <mergeCell ref="N6:Q6"/>
    <mergeCell ref="R6:S6"/>
    <mergeCell ref="T6:W7"/>
    <mergeCell ref="N13:Q13"/>
    <mergeCell ref="U13:W13"/>
    <mergeCell ref="X13:AA13"/>
    <mergeCell ref="V9:W9"/>
    <mergeCell ref="N9:U9"/>
    <mergeCell ref="R7:S7"/>
    <mergeCell ref="N8:W8"/>
    <mergeCell ref="A1:E3"/>
    <mergeCell ref="F1:V3"/>
    <mergeCell ref="W1:X1"/>
    <mergeCell ref="Y1:AA1"/>
    <mergeCell ref="W2:X2"/>
    <mergeCell ref="Y2:AA2"/>
    <mergeCell ref="W3:X3"/>
    <mergeCell ref="Y3:AA3"/>
    <mergeCell ref="N12:Q12"/>
    <mergeCell ref="U12:W12"/>
    <mergeCell ref="X12:AA12"/>
    <mergeCell ref="R4:V5"/>
    <mergeCell ref="W4:X4"/>
    <mergeCell ref="Y4:AA4"/>
    <mergeCell ref="W5:X5"/>
    <mergeCell ref="Y5:AA5"/>
    <mergeCell ref="A38:AA38"/>
    <mergeCell ref="N10:U10"/>
    <mergeCell ref="V10:W10"/>
    <mergeCell ref="N11:T11"/>
    <mergeCell ref="U11:AA11"/>
    <mergeCell ref="X6:AA10"/>
    <mergeCell ref="N7:Q7"/>
    <mergeCell ref="A20:C20"/>
    <mergeCell ref="E20:AA21"/>
    <mergeCell ref="A21:D21"/>
    <mergeCell ref="A22:C22"/>
    <mergeCell ref="E22:AA23"/>
    <mergeCell ref="A23:D23"/>
    <mergeCell ref="N35:O35"/>
  </mergeCells>
  <phoneticPr fontId="4" type="noConversion"/>
  <conditionalFormatting sqref="X6:AA10">
    <cfRule type="colorScale" priority="8">
      <colorScale>
        <cfvo type="num" val="1"/>
        <cfvo type="num" val="5"/>
        <cfvo type="num" val="10"/>
        <color rgb="FFFF0000"/>
        <color rgb="FFFFFF00"/>
        <color rgb="FF00B050"/>
      </colorScale>
    </cfRule>
  </conditionalFormatting>
  <conditionalFormatting sqref="D41:E41 D43:E43 D45:E45">
    <cfRule type="cellIs" dxfId="3" priority="1" operator="greaterThanOrEqual">
      <formula>1</formula>
    </cfRule>
    <cfRule type="cellIs" dxfId="2" priority="2" operator="between">
      <formula>0.9</formula>
      <formula>1</formula>
    </cfRule>
  </conditionalFormatting>
  <printOptions horizontalCentered="1" verticalCentered="1"/>
  <pageMargins left="0.25" right="0.25" top="0.75" bottom="0.75" header="0.3" footer="0.3"/>
  <pageSetup paperSize="9" scale="74" fitToHeight="0" orientation="portrait" r:id="rId1"/>
  <rowBreaks count="1" manualBreakCount="1">
    <brk id="47" max="1638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AB65"/>
  <sheetViews>
    <sheetView tabSelected="1" view="pageBreakPreview" zoomScaleNormal="120" zoomScaleSheetLayoutView="100" zoomScalePageLayoutView="120" workbookViewId="0">
      <selection activeCell="W70" sqref="W70"/>
    </sheetView>
  </sheetViews>
  <sheetFormatPr defaultColWidth="3.33203125" defaultRowHeight="14.4" x14ac:dyDescent="0.3"/>
  <cols>
    <col min="4" max="4" width="4.6640625" customWidth="1"/>
    <col min="6" max="6" width="3.33203125" customWidth="1"/>
    <col min="20" max="20" width="3.33203125" customWidth="1"/>
    <col min="28" max="28" width="40.6640625" customWidth="1"/>
  </cols>
  <sheetData>
    <row r="1" spans="1:27" ht="15" customHeight="1" x14ac:dyDescent="0.3">
      <c r="A1" s="191" t="str">
        <f ca="1">MID(CELL("filename",A1),FIND("]",CELL("filename",A1),1)+1,30)</f>
        <v>SC23</v>
      </c>
      <c r="B1" s="192"/>
      <c r="C1" s="192"/>
      <c r="D1" s="192"/>
      <c r="E1" s="192"/>
      <c r="F1" s="192" t="s">
        <v>12</v>
      </c>
      <c r="G1" s="192"/>
      <c r="H1" s="192"/>
      <c r="I1" s="192"/>
      <c r="J1" s="192"/>
      <c r="K1" s="192"/>
      <c r="L1" s="192"/>
      <c r="M1" s="192"/>
      <c r="N1" s="192"/>
      <c r="O1" s="192"/>
      <c r="P1" s="192"/>
      <c r="Q1" s="192"/>
      <c r="R1" s="192"/>
      <c r="S1" s="192"/>
      <c r="T1" s="192"/>
      <c r="U1" s="192"/>
      <c r="V1" s="192"/>
      <c r="W1" s="197" t="s">
        <v>253</v>
      </c>
      <c r="X1" s="197"/>
      <c r="Y1" s="179" t="str">
        <f ca="1">+CONCATENATE(A1,"_1")</f>
        <v>SC23_1</v>
      </c>
      <c r="Z1" s="179"/>
      <c r="AA1" s="180"/>
    </row>
    <row r="2" spans="1:27" ht="15" customHeight="1" x14ac:dyDescent="0.3">
      <c r="A2" s="193"/>
      <c r="B2" s="194"/>
      <c r="C2" s="194"/>
      <c r="D2" s="194"/>
      <c r="E2" s="194"/>
      <c r="F2" s="194"/>
      <c r="G2" s="194"/>
      <c r="H2" s="194"/>
      <c r="I2" s="194"/>
      <c r="J2" s="194"/>
      <c r="K2" s="194"/>
      <c r="L2" s="194"/>
      <c r="M2" s="194"/>
      <c r="N2" s="194"/>
      <c r="O2" s="194"/>
      <c r="P2" s="194"/>
      <c r="Q2" s="194"/>
      <c r="R2" s="194"/>
      <c r="S2" s="194"/>
      <c r="T2" s="194"/>
      <c r="U2" s="194"/>
      <c r="V2" s="194"/>
      <c r="W2" s="198" t="s">
        <v>254</v>
      </c>
      <c r="X2" s="198"/>
      <c r="Y2" s="200" t="s">
        <v>414</v>
      </c>
      <c r="Z2" s="200"/>
      <c r="AA2" s="201"/>
    </row>
    <row r="3" spans="1:27" ht="15" customHeight="1" thickBot="1" x14ac:dyDescent="0.35">
      <c r="A3" s="195"/>
      <c r="B3" s="196"/>
      <c r="C3" s="196"/>
      <c r="D3" s="196"/>
      <c r="E3" s="196"/>
      <c r="F3" s="196"/>
      <c r="G3" s="196"/>
      <c r="H3" s="196"/>
      <c r="I3" s="196"/>
      <c r="J3" s="196"/>
      <c r="K3" s="196"/>
      <c r="L3" s="196"/>
      <c r="M3" s="196"/>
      <c r="N3" s="196"/>
      <c r="O3" s="196"/>
      <c r="P3" s="196"/>
      <c r="Q3" s="196"/>
      <c r="R3" s="196"/>
      <c r="S3" s="196"/>
      <c r="T3" s="196"/>
      <c r="U3" s="196"/>
      <c r="V3" s="196"/>
      <c r="W3" s="199" t="s">
        <v>255</v>
      </c>
      <c r="X3" s="199"/>
      <c r="Y3" s="202">
        <v>43136</v>
      </c>
      <c r="Z3" s="202"/>
      <c r="AA3" s="203"/>
    </row>
    <row r="4" spans="1:27" ht="15.75" customHeight="1" thickTop="1" x14ac:dyDescent="0.3">
      <c r="A4" s="212"/>
      <c r="B4" s="213"/>
      <c r="C4" s="213"/>
      <c r="D4" s="213"/>
      <c r="E4" s="213"/>
      <c r="F4" s="213"/>
      <c r="G4" s="213"/>
      <c r="H4" s="213"/>
      <c r="I4" s="213"/>
      <c r="J4" s="213"/>
      <c r="K4" s="213"/>
      <c r="L4" s="213"/>
      <c r="M4" s="214"/>
      <c r="N4" s="221" t="s">
        <v>325</v>
      </c>
      <c r="O4" s="221"/>
      <c r="P4" s="221"/>
      <c r="Q4" s="222"/>
      <c r="R4" s="231" t="s">
        <v>239</v>
      </c>
      <c r="S4" s="232"/>
      <c r="T4" s="232"/>
      <c r="U4" s="232"/>
      <c r="V4" s="232"/>
      <c r="W4" s="343" t="s">
        <v>256</v>
      </c>
      <c r="X4" s="343"/>
      <c r="Y4" s="344" t="s">
        <v>258</v>
      </c>
      <c r="Z4" s="344"/>
      <c r="AA4" s="345"/>
    </row>
    <row r="5" spans="1:27" ht="15.75" customHeight="1" thickBot="1" x14ac:dyDescent="0.35">
      <c r="A5" s="215"/>
      <c r="B5" s="216"/>
      <c r="C5" s="216"/>
      <c r="D5" s="216"/>
      <c r="E5" s="216"/>
      <c r="F5" s="216"/>
      <c r="G5" s="216"/>
      <c r="H5" s="216"/>
      <c r="I5" s="216"/>
      <c r="J5" s="216"/>
      <c r="K5" s="216"/>
      <c r="L5" s="216"/>
      <c r="M5" s="217"/>
      <c r="N5" s="223"/>
      <c r="O5" s="223"/>
      <c r="P5" s="223"/>
      <c r="Q5" s="224"/>
      <c r="R5" s="234"/>
      <c r="S5" s="235"/>
      <c r="T5" s="235"/>
      <c r="U5" s="235"/>
      <c r="V5" s="235"/>
      <c r="W5" s="198" t="s">
        <v>257</v>
      </c>
      <c r="X5" s="198"/>
      <c r="Y5" s="353">
        <v>4972</v>
      </c>
      <c r="Z5" s="353"/>
      <c r="AA5" s="354"/>
    </row>
    <row r="6" spans="1:27" ht="15" customHeight="1" x14ac:dyDescent="0.3">
      <c r="A6" s="215"/>
      <c r="B6" s="216"/>
      <c r="C6" s="216"/>
      <c r="D6" s="216"/>
      <c r="E6" s="216"/>
      <c r="F6" s="216"/>
      <c r="G6" s="216"/>
      <c r="H6" s="216"/>
      <c r="I6" s="216"/>
      <c r="J6" s="216"/>
      <c r="K6" s="216"/>
      <c r="L6" s="216"/>
      <c r="M6" s="217"/>
      <c r="N6" s="225" t="s">
        <v>260</v>
      </c>
      <c r="O6" s="226"/>
      <c r="P6" s="226"/>
      <c r="Q6" s="226"/>
      <c r="R6" s="179">
        <v>2012</v>
      </c>
      <c r="S6" s="180"/>
      <c r="T6" s="169" t="s">
        <v>9</v>
      </c>
      <c r="U6" s="170"/>
      <c r="V6" s="170"/>
      <c r="W6" s="171"/>
      <c r="X6" s="147">
        <v>8</v>
      </c>
      <c r="Y6" s="148"/>
      <c r="Z6" s="148"/>
      <c r="AA6" s="149"/>
    </row>
    <row r="7" spans="1:27" ht="15.75" customHeight="1" thickBot="1" x14ac:dyDescent="0.35">
      <c r="A7" s="215"/>
      <c r="B7" s="216"/>
      <c r="C7" s="216"/>
      <c r="D7" s="216"/>
      <c r="E7" s="216"/>
      <c r="F7" s="216"/>
      <c r="G7" s="216"/>
      <c r="H7" s="216"/>
      <c r="I7" s="216"/>
      <c r="J7" s="216"/>
      <c r="K7" s="216"/>
      <c r="L7" s="216"/>
      <c r="M7" s="217"/>
      <c r="N7" s="229" t="s">
        <v>261</v>
      </c>
      <c r="O7" s="230"/>
      <c r="P7" s="230"/>
      <c r="Q7" s="230"/>
      <c r="R7" s="181">
        <f>2018-R6</f>
        <v>6</v>
      </c>
      <c r="S7" s="182"/>
      <c r="T7" s="172"/>
      <c r="U7" s="173"/>
      <c r="V7" s="173"/>
      <c r="W7" s="174"/>
      <c r="X7" s="150"/>
      <c r="Y7" s="151"/>
      <c r="Z7" s="151"/>
      <c r="AA7" s="152"/>
    </row>
    <row r="8" spans="1:27" ht="15" customHeight="1" x14ac:dyDescent="0.3">
      <c r="A8" s="215"/>
      <c r="B8" s="216"/>
      <c r="C8" s="216"/>
      <c r="D8" s="216"/>
      <c r="E8" s="216"/>
      <c r="F8" s="216"/>
      <c r="G8" s="216"/>
      <c r="H8" s="216"/>
      <c r="I8" s="216"/>
      <c r="J8" s="216"/>
      <c r="K8" s="216"/>
      <c r="L8" s="216"/>
      <c r="M8" s="217"/>
      <c r="N8" s="166" t="s">
        <v>8</v>
      </c>
      <c r="O8" s="167"/>
      <c r="P8" s="167"/>
      <c r="Q8" s="167"/>
      <c r="R8" s="167"/>
      <c r="S8" s="167"/>
      <c r="T8" s="167"/>
      <c r="U8" s="167"/>
      <c r="V8" s="167"/>
      <c r="W8" s="168"/>
      <c r="X8" s="150"/>
      <c r="Y8" s="151"/>
      <c r="Z8" s="151"/>
      <c r="AA8" s="152"/>
    </row>
    <row r="9" spans="1:27" ht="15" customHeight="1" x14ac:dyDescent="0.3">
      <c r="A9" s="215"/>
      <c r="B9" s="216"/>
      <c r="C9" s="216"/>
      <c r="D9" s="216"/>
      <c r="E9" s="216"/>
      <c r="F9" s="216"/>
      <c r="G9" s="216"/>
      <c r="H9" s="216"/>
      <c r="I9" s="216"/>
      <c r="J9" s="216"/>
      <c r="K9" s="216"/>
      <c r="L9" s="216"/>
      <c r="M9" s="217"/>
      <c r="N9" s="227" t="s">
        <v>252</v>
      </c>
      <c r="O9" s="228"/>
      <c r="P9" s="228"/>
      <c r="Q9" s="228"/>
      <c r="R9" s="228"/>
      <c r="S9" s="228"/>
      <c r="T9" s="228"/>
      <c r="U9" s="228"/>
      <c r="V9" s="144">
        <v>40</v>
      </c>
      <c r="W9" s="210"/>
      <c r="X9" s="150"/>
      <c r="Y9" s="151"/>
      <c r="Z9" s="151"/>
      <c r="AA9" s="152"/>
    </row>
    <row r="10" spans="1:27" ht="15.75" customHeight="1" thickBot="1" x14ac:dyDescent="0.35">
      <c r="A10" s="215"/>
      <c r="B10" s="216"/>
      <c r="C10" s="216"/>
      <c r="D10" s="216"/>
      <c r="E10" s="216"/>
      <c r="F10" s="216"/>
      <c r="G10" s="216"/>
      <c r="H10" s="216"/>
      <c r="I10" s="216"/>
      <c r="J10" s="216"/>
      <c r="K10" s="216"/>
      <c r="L10" s="216"/>
      <c r="M10" s="217"/>
      <c r="N10" s="206" t="s">
        <v>251</v>
      </c>
      <c r="O10" s="207"/>
      <c r="P10" s="207"/>
      <c r="Q10" s="207"/>
      <c r="R10" s="207"/>
      <c r="S10" s="207"/>
      <c r="T10" s="207"/>
      <c r="U10" s="207"/>
      <c r="V10" s="208" t="s">
        <v>227</v>
      </c>
      <c r="W10" s="209"/>
      <c r="X10" s="153"/>
      <c r="Y10" s="154"/>
      <c r="Z10" s="154"/>
      <c r="AA10" s="155"/>
    </row>
    <row r="11" spans="1:27" x14ac:dyDescent="0.3">
      <c r="A11" s="215"/>
      <c r="B11" s="216"/>
      <c r="C11" s="216"/>
      <c r="D11" s="216"/>
      <c r="E11" s="216"/>
      <c r="F11" s="216"/>
      <c r="G11" s="216"/>
      <c r="H11" s="216"/>
      <c r="I11" s="216"/>
      <c r="J11" s="216"/>
      <c r="K11" s="216"/>
      <c r="L11" s="216"/>
      <c r="M11" s="217"/>
      <c r="N11" s="211" t="s">
        <v>3</v>
      </c>
      <c r="O11" s="188"/>
      <c r="P11" s="188"/>
      <c r="Q11" s="188"/>
      <c r="R11" s="188"/>
      <c r="S11" s="188"/>
      <c r="T11" s="188"/>
      <c r="U11" s="187" t="s">
        <v>228</v>
      </c>
      <c r="V11" s="188"/>
      <c r="W11" s="188"/>
      <c r="X11" s="189"/>
      <c r="Y11" s="189"/>
      <c r="Z11" s="189"/>
      <c r="AA11" s="190"/>
    </row>
    <row r="12" spans="1:27" ht="15" customHeight="1" x14ac:dyDescent="0.3">
      <c r="A12" s="215"/>
      <c r="B12" s="216"/>
      <c r="C12" s="216"/>
      <c r="D12" s="216"/>
      <c r="E12" s="216"/>
      <c r="F12" s="216"/>
      <c r="G12" s="216"/>
      <c r="H12" s="216"/>
      <c r="I12" s="216"/>
      <c r="J12" s="216"/>
      <c r="K12" s="216"/>
      <c r="L12" s="216"/>
      <c r="M12" s="217"/>
      <c r="N12" s="204" t="s">
        <v>234</v>
      </c>
      <c r="O12" s="205"/>
      <c r="P12" s="205"/>
      <c r="Q12" s="205"/>
      <c r="R12" s="44" t="s">
        <v>223</v>
      </c>
      <c r="S12" s="44" t="s">
        <v>221</v>
      </c>
      <c r="T12" s="25" t="str">
        <f>+INDEX('CLASSIF FEM'!$N$3:$N$42,MATCH(CONCATENATE(R12,"-",S12),'CLASSIF FEM'!$M$3:$M$42))</f>
        <v>A6</v>
      </c>
      <c r="U12" s="175" t="s">
        <v>237</v>
      </c>
      <c r="V12" s="175"/>
      <c r="W12" s="175"/>
      <c r="X12" s="185">
        <f>+INDEX('CLASSIF FEM'!$C$3:$C$42,MATCH(CONCATENATE(R12,"-",S12,"-",T12),'CLASSIF FEM'!$A$3:$A$42))</f>
        <v>1000000</v>
      </c>
      <c r="Y12" s="185"/>
      <c r="Z12" s="185"/>
      <c r="AA12" s="186"/>
    </row>
    <row r="13" spans="1:27" x14ac:dyDescent="0.3">
      <c r="A13" s="215"/>
      <c r="B13" s="216"/>
      <c r="C13" s="216"/>
      <c r="D13" s="216"/>
      <c r="E13" s="216"/>
      <c r="F13" s="216"/>
      <c r="G13" s="216"/>
      <c r="H13" s="216"/>
      <c r="I13" s="216"/>
      <c r="J13" s="216"/>
      <c r="K13" s="216"/>
      <c r="L13" s="216"/>
      <c r="M13" s="217"/>
      <c r="N13" s="204" t="s">
        <v>235</v>
      </c>
      <c r="O13" s="205"/>
      <c r="P13" s="205"/>
      <c r="Q13" s="205"/>
      <c r="R13" s="44" t="s">
        <v>329</v>
      </c>
      <c r="S13" s="44" t="s">
        <v>213</v>
      </c>
      <c r="T13" s="26" t="str">
        <f>+INDEX('CLASSIF FEM'!$Q$3:$Q$42,MATCH(CONCATENATE(R13,"-",S13),'CLASSIF FEM'!$P$3:$P$42))</f>
        <v>M6</v>
      </c>
      <c r="U13" s="175" t="s">
        <v>238</v>
      </c>
      <c r="V13" s="175"/>
      <c r="W13" s="175"/>
      <c r="X13" s="185">
        <f>+INDEX('CLASSIF FEM'!$I$3:$I$42,MATCH(CONCATENATE('SC23'!R13,"-",'SC23'!S13,"-",'SC23'!T13),'CLASSIF FEM'!$G$3:$G$42))</f>
        <v>12500</v>
      </c>
      <c r="Y13" s="185"/>
      <c r="Z13" s="185"/>
      <c r="AA13" s="186"/>
    </row>
    <row r="14" spans="1:27" x14ac:dyDescent="0.3">
      <c r="A14" s="215"/>
      <c r="B14" s="216"/>
      <c r="C14" s="216"/>
      <c r="D14" s="216"/>
      <c r="E14" s="216"/>
      <c r="F14" s="216"/>
      <c r="G14" s="216"/>
      <c r="H14" s="216"/>
      <c r="I14" s="216"/>
      <c r="J14" s="216"/>
      <c r="K14" s="216"/>
      <c r="L14" s="216"/>
      <c r="M14" s="217"/>
      <c r="N14" s="204" t="s">
        <v>236</v>
      </c>
      <c r="O14" s="205"/>
      <c r="P14" s="205"/>
      <c r="Q14" s="205"/>
      <c r="R14" s="44" t="s">
        <v>329</v>
      </c>
      <c r="S14" s="44" t="s">
        <v>213</v>
      </c>
      <c r="T14" s="26" t="str">
        <f>+INDEX('CLASSIF FEM'!$Q$3:$Q$42,MATCH(CONCATENATE(R14,"-",S14),'CLASSIF FEM'!$P$3:$P$42))</f>
        <v>M6</v>
      </c>
      <c r="U14" s="175" t="s">
        <v>238</v>
      </c>
      <c r="V14" s="175"/>
      <c r="W14" s="175"/>
      <c r="X14" s="185">
        <f>+INDEX('CLASSIF FEM'!$I$3:$I$42,MATCH(CONCATENATE('SC23'!R14,"-",'SC23'!S14,"-",'SC23'!T14),'CLASSIF FEM'!$G$3:$G$42))</f>
        <v>12500</v>
      </c>
      <c r="Y14" s="185"/>
      <c r="Z14" s="185"/>
      <c r="AA14" s="186"/>
    </row>
    <row r="15" spans="1:27" x14ac:dyDescent="0.3">
      <c r="A15" s="215"/>
      <c r="B15" s="216"/>
      <c r="C15" s="216"/>
      <c r="D15" s="216"/>
      <c r="E15" s="216"/>
      <c r="F15" s="216"/>
      <c r="G15" s="216"/>
      <c r="H15" s="216"/>
      <c r="I15" s="216"/>
      <c r="J15" s="216"/>
      <c r="K15" s="216"/>
      <c r="L15" s="216"/>
      <c r="M15" s="217"/>
      <c r="N15" s="36"/>
      <c r="O15" s="37"/>
      <c r="P15" s="37"/>
      <c r="Q15" s="37"/>
      <c r="R15" s="37"/>
      <c r="S15" s="37"/>
      <c r="T15" s="37"/>
      <c r="U15" s="37"/>
      <c r="V15" s="37"/>
      <c r="W15" s="37"/>
      <c r="X15" s="37"/>
      <c r="Y15" s="37"/>
      <c r="Z15" s="37"/>
      <c r="AA15" s="69"/>
    </row>
    <row r="16" spans="1:27" ht="15" customHeight="1" x14ac:dyDescent="0.3">
      <c r="A16" s="215"/>
      <c r="B16" s="216"/>
      <c r="C16" s="216"/>
      <c r="D16" s="216"/>
      <c r="E16" s="216"/>
      <c r="F16" s="216"/>
      <c r="G16" s="216"/>
      <c r="H16" s="216"/>
      <c r="I16" s="216"/>
      <c r="J16" s="216"/>
      <c r="K16" s="216"/>
      <c r="L16" s="216"/>
      <c r="M16" s="217"/>
      <c r="N16" s="36"/>
      <c r="O16" s="38" t="s">
        <v>4</v>
      </c>
      <c r="P16" s="39"/>
      <c r="Q16" s="337" t="s">
        <v>5</v>
      </c>
      <c r="R16" s="338"/>
      <c r="S16" s="338"/>
      <c r="T16" s="338"/>
      <c r="U16" s="40" t="s">
        <v>7</v>
      </c>
      <c r="V16" s="339" t="s">
        <v>10</v>
      </c>
      <c r="W16" s="339"/>
      <c r="X16" s="339"/>
      <c r="Y16" s="339"/>
      <c r="Z16" s="339"/>
      <c r="AA16" s="340"/>
    </row>
    <row r="17" spans="1:27" x14ac:dyDescent="0.3">
      <c r="A17" s="215"/>
      <c r="B17" s="216"/>
      <c r="C17" s="216"/>
      <c r="D17" s="216"/>
      <c r="E17" s="216"/>
      <c r="F17" s="216"/>
      <c r="G17" s="216"/>
      <c r="H17" s="216"/>
      <c r="I17" s="216"/>
      <c r="J17" s="216"/>
      <c r="K17" s="216"/>
      <c r="L17" s="216"/>
      <c r="M17" s="217"/>
      <c r="N17" s="36"/>
      <c r="O17" s="37"/>
      <c r="P17" s="43" t="s">
        <v>248</v>
      </c>
      <c r="Q17" s="337" t="s">
        <v>6</v>
      </c>
      <c r="R17" s="338"/>
      <c r="S17" s="338"/>
      <c r="T17" s="338"/>
      <c r="U17" s="37"/>
      <c r="V17" s="339"/>
      <c r="W17" s="339"/>
      <c r="X17" s="339"/>
      <c r="Y17" s="339"/>
      <c r="Z17" s="339"/>
      <c r="AA17" s="340"/>
    </row>
    <row r="18" spans="1:27" ht="15" thickBot="1" x14ac:dyDescent="0.35">
      <c r="A18" s="218"/>
      <c r="B18" s="219"/>
      <c r="C18" s="219"/>
      <c r="D18" s="219"/>
      <c r="E18" s="219"/>
      <c r="F18" s="219"/>
      <c r="G18" s="219"/>
      <c r="H18" s="219"/>
      <c r="I18" s="219"/>
      <c r="J18" s="219"/>
      <c r="K18" s="219"/>
      <c r="L18" s="219"/>
      <c r="M18" s="220"/>
      <c r="N18" s="41"/>
      <c r="O18" s="42"/>
      <c r="P18" s="42"/>
      <c r="Q18" s="42"/>
      <c r="R18" s="42"/>
      <c r="S18" s="42"/>
      <c r="T18" s="42"/>
      <c r="U18" s="42"/>
      <c r="V18" s="341"/>
      <c r="W18" s="341"/>
      <c r="X18" s="341"/>
      <c r="Y18" s="341"/>
      <c r="Z18" s="341"/>
      <c r="AA18" s="342"/>
    </row>
    <row r="19" spans="1:27" x14ac:dyDescent="0.3">
      <c r="A19" s="156" t="s">
        <v>232</v>
      </c>
      <c r="B19" s="157"/>
      <c r="C19" s="157"/>
      <c r="D19" s="157"/>
      <c r="E19" s="158" t="s">
        <v>262</v>
      </c>
      <c r="F19" s="158"/>
      <c r="G19" s="158"/>
      <c r="H19" s="158"/>
      <c r="I19" s="158"/>
      <c r="J19" s="158"/>
      <c r="K19" s="158"/>
      <c r="L19" s="158"/>
      <c r="M19" s="158"/>
      <c r="N19" s="158"/>
      <c r="O19" s="158"/>
      <c r="P19" s="158"/>
      <c r="Q19" s="158"/>
      <c r="R19" s="158"/>
      <c r="S19" s="158"/>
      <c r="T19" s="158"/>
      <c r="U19" s="158"/>
      <c r="V19" s="158"/>
      <c r="W19" s="158"/>
      <c r="X19" s="158"/>
      <c r="Y19" s="158"/>
      <c r="Z19" s="158"/>
      <c r="AA19" s="159"/>
    </row>
    <row r="20" spans="1:27" ht="15" customHeight="1" x14ac:dyDescent="0.3">
      <c r="A20" s="247" t="s">
        <v>11</v>
      </c>
      <c r="B20" s="248"/>
      <c r="C20" s="249"/>
      <c r="D20" s="6">
        <v>95</v>
      </c>
      <c r="E20" s="160" t="s">
        <v>280</v>
      </c>
      <c r="F20" s="161"/>
      <c r="G20" s="161"/>
      <c r="H20" s="161"/>
      <c r="I20" s="161"/>
      <c r="J20" s="161"/>
      <c r="K20" s="161"/>
      <c r="L20" s="161"/>
      <c r="M20" s="161"/>
      <c r="N20" s="161"/>
      <c r="O20" s="161"/>
      <c r="P20" s="161"/>
      <c r="Q20" s="161"/>
      <c r="R20" s="161"/>
      <c r="S20" s="161"/>
      <c r="T20" s="161"/>
      <c r="U20" s="161"/>
      <c r="V20" s="161"/>
      <c r="W20" s="161"/>
      <c r="X20" s="161"/>
      <c r="Y20" s="161"/>
      <c r="Z20" s="161"/>
      <c r="AA20" s="162"/>
    </row>
    <row r="21" spans="1:27" x14ac:dyDescent="0.3">
      <c r="A21" s="238"/>
      <c r="B21" s="239"/>
      <c r="C21" s="239"/>
      <c r="D21" s="240"/>
      <c r="E21" s="163"/>
      <c r="F21" s="164"/>
      <c r="G21" s="164"/>
      <c r="H21" s="164"/>
      <c r="I21" s="164"/>
      <c r="J21" s="164"/>
      <c r="K21" s="164"/>
      <c r="L21" s="164"/>
      <c r="M21" s="164"/>
      <c r="N21" s="164"/>
      <c r="O21" s="164"/>
      <c r="P21" s="164"/>
      <c r="Q21" s="164"/>
      <c r="R21" s="164"/>
      <c r="S21" s="164"/>
      <c r="T21" s="164"/>
      <c r="U21" s="164"/>
      <c r="V21" s="164"/>
      <c r="W21" s="164"/>
      <c r="X21" s="164"/>
      <c r="Y21" s="164"/>
      <c r="Z21" s="164"/>
      <c r="AA21" s="165"/>
    </row>
    <row r="22" spans="1:27" ht="15" customHeight="1" x14ac:dyDescent="0.3">
      <c r="A22" s="247" t="s">
        <v>14</v>
      </c>
      <c r="B22" s="248"/>
      <c r="C22" s="249"/>
      <c r="D22" s="6">
        <v>75</v>
      </c>
      <c r="E22" s="176" t="s">
        <v>287</v>
      </c>
      <c r="F22" s="177"/>
      <c r="G22" s="177"/>
      <c r="H22" s="177"/>
      <c r="I22" s="177"/>
      <c r="J22" s="177"/>
      <c r="K22" s="177"/>
      <c r="L22" s="177"/>
      <c r="M22" s="177"/>
      <c r="N22" s="177"/>
      <c r="O22" s="177"/>
      <c r="P22" s="177"/>
      <c r="Q22" s="177"/>
      <c r="R22" s="177"/>
      <c r="S22" s="177"/>
      <c r="T22" s="177"/>
      <c r="U22" s="177"/>
      <c r="V22" s="177"/>
      <c r="W22" s="177"/>
      <c r="X22" s="177"/>
      <c r="Y22" s="177"/>
      <c r="Z22" s="177"/>
      <c r="AA22" s="178"/>
    </row>
    <row r="23" spans="1:27" x14ac:dyDescent="0.3">
      <c r="A23" s="238"/>
      <c r="B23" s="239"/>
      <c r="C23" s="239"/>
      <c r="D23" s="240"/>
      <c r="E23" s="177"/>
      <c r="F23" s="177"/>
      <c r="G23" s="177"/>
      <c r="H23" s="177"/>
      <c r="I23" s="177"/>
      <c r="J23" s="177"/>
      <c r="K23" s="177"/>
      <c r="L23" s="177"/>
      <c r="M23" s="177"/>
      <c r="N23" s="177"/>
      <c r="O23" s="177"/>
      <c r="P23" s="177"/>
      <c r="Q23" s="177"/>
      <c r="R23" s="177"/>
      <c r="S23" s="177"/>
      <c r="T23" s="177"/>
      <c r="U23" s="177"/>
      <c r="V23" s="177"/>
      <c r="W23" s="177"/>
      <c r="X23" s="177"/>
      <c r="Y23" s="177"/>
      <c r="Z23" s="177"/>
      <c r="AA23" s="178"/>
    </row>
    <row r="24" spans="1:27" ht="15" customHeight="1" x14ac:dyDescent="0.3">
      <c r="A24" s="247" t="s">
        <v>15</v>
      </c>
      <c r="B24" s="248"/>
      <c r="C24" s="249"/>
      <c r="D24" s="6">
        <v>90</v>
      </c>
      <c r="E24" s="176" t="s">
        <v>286</v>
      </c>
      <c r="F24" s="177"/>
      <c r="G24" s="177"/>
      <c r="H24" s="177"/>
      <c r="I24" s="177"/>
      <c r="J24" s="177"/>
      <c r="K24" s="177"/>
      <c r="L24" s="177"/>
      <c r="M24" s="177"/>
      <c r="N24" s="177"/>
      <c r="O24" s="177"/>
      <c r="P24" s="177"/>
      <c r="Q24" s="177"/>
      <c r="R24" s="177"/>
      <c r="S24" s="177"/>
      <c r="T24" s="177"/>
      <c r="U24" s="177"/>
      <c r="V24" s="177"/>
      <c r="W24" s="177"/>
      <c r="X24" s="177"/>
      <c r="Y24" s="177"/>
      <c r="Z24" s="177"/>
      <c r="AA24" s="178"/>
    </row>
    <row r="25" spans="1:27" x14ac:dyDescent="0.3">
      <c r="A25" s="238"/>
      <c r="B25" s="239"/>
      <c r="C25" s="239"/>
      <c r="D25" s="240"/>
      <c r="E25" s="177"/>
      <c r="F25" s="177"/>
      <c r="G25" s="177"/>
      <c r="H25" s="177"/>
      <c r="I25" s="177"/>
      <c r="J25" s="177"/>
      <c r="K25" s="177"/>
      <c r="L25" s="177"/>
      <c r="M25" s="177"/>
      <c r="N25" s="177"/>
      <c r="O25" s="177"/>
      <c r="P25" s="177"/>
      <c r="Q25" s="177"/>
      <c r="R25" s="177"/>
      <c r="S25" s="177"/>
      <c r="T25" s="177"/>
      <c r="U25" s="177"/>
      <c r="V25" s="177"/>
      <c r="W25" s="177"/>
      <c r="X25" s="177"/>
      <c r="Y25" s="177"/>
      <c r="Z25" s="177"/>
      <c r="AA25" s="178"/>
    </row>
    <row r="26" spans="1:27" ht="15" customHeight="1" x14ac:dyDescent="0.3">
      <c r="A26" s="247" t="s">
        <v>229</v>
      </c>
      <c r="B26" s="248"/>
      <c r="C26" s="249"/>
      <c r="D26" s="6">
        <v>85</v>
      </c>
      <c r="E26" s="350" t="s">
        <v>408</v>
      </c>
      <c r="F26" s="351"/>
      <c r="G26" s="351"/>
      <c r="H26" s="351"/>
      <c r="I26" s="351"/>
      <c r="J26" s="351"/>
      <c r="K26" s="351"/>
      <c r="L26" s="351"/>
      <c r="M26" s="351"/>
      <c r="N26" s="351"/>
      <c r="O26" s="351"/>
      <c r="P26" s="351"/>
      <c r="Q26" s="351"/>
      <c r="R26" s="351"/>
      <c r="S26" s="351"/>
      <c r="T26" s="351"/>
      <c r="U26" s="351"/>
      <c r="V26" s="351"/>
      <c r="W26" s="351"/>
      <c r="X26" s="351"/>
      <c r="Y26" s="351"/>
      <c r="Z26" s="351"/>
      <c r="AA26" s="352"/>
    </row>
    <row r="27" spans="1:27" x14ac:dyDescent="0.3">
      <c r="A27" s="238"/>
      <c r="B27" s="239"/>
      <c r="C27" s="239"/>
      <c r="D27" s="240"/>
      <c r="E27" s="351"/>
      <c r="F27" s="351"/>
      <c r="G27" s="351"/>
      <c r="H27" s="351"/>
      <c r="I27" s="351"/>
      <c r="J27" s="351"/>
      <c r="K27" s="351"/>
      <c r="L27" s="351"/>
      <c r="M27" s="351"/>
      <c r="N27" s="351"/>
      <c r="O27" s="351"/>
      <c r="P27" s="351"/>
      <c r="Q27" s="351"/>
      <c r="R27" s="351"/>
      <c r="S27" s="351"/>
      <c r="T27" s="351"/>
      <c r="U27" s="351"/>
      <c r="V27" s="351"/>
      <c r="W27" s="351"/>
      <c r="X27" s="351"/>
      <c r="Y27" s="351"/>
      <c r="Z27" s="351"/>
      <c r="AA27" s="352"/>
    </row>
    <row r="28" spans="1:27" ht="15" customHeight="1" x14ac:dyDescent="0.3">
      <c r="A28" s="247" t="s">
        <v>230</v>
      </c>
      <c r="B28" s="248"/>
      <c r="C28" s="249"/>
      <c r="D28" s="6">
        <v>80</v>
      </c>
      <c r="E28" s="160" t="s">
        <v>285</v>
      </c>
      <c r="F28" s="288"/>
      <c r="G28" s="288"/>
      <c r="H28" s="288"/>
      <c r="I28" s="288"/>
      <c r="J28" s="288"/>
      <c r="K28" s="288"/>
      <c r="L28" s="288"/>
      <c r="M28" s="288"/>
      <c r="N28" s="288"/>
      <c r="O28" s="288"/>
      <c r="P28" s="288"/>
      <c r="Q28" s="288"/>
      <c r="R28" s="288"/>
      <c r="S28" s="288"/>
      <c r="T28" s="288"/>
      <c r="U28" s="288"/>
      <c r="V28" s="288"/>
      <c r="W28" s="288"/>
      <c r="X28" s="288"/>
      <c r="Y28" s="288"/>
      <c r="Z28" s="288"/>
      <c r="AA28" s="322"/>
    </row>
    <row r="29" spans="1:27" x14ac:dyDescent="0.3">
      <c r="A29" s="238"/>
      <c r="B29" s="239"/>
      <c r="C29" s="239"/>
      <c r="D29" s="240"/>
      <c r="E29" s="323"/>
      <c r="F29" s="324"/>
      <c r="G29" s="324"/>
      <c r="H29" s="324"/>
      <c r="I29" s="324"/>
      <c r="J29" s="324"/>
      <c r="K29" s="324"/>
      <c r="L29" s="324"/>
      <c r="M29" s="324"/>
      <c r="N29" s="324"/>
      <c r="O29" s="324"/>
      <c r="P29" s="324"/>
      <c r="Q29" s="324"/>
      <c r="R29" s="324"/>
      <c r="S29" s="324"/>
      <c r="T29" s="324"/>
      <c r="U29" s="324"/>
      <c r="V29" s="324"/>
      <c r="W29" s="324"/>
      <c r="X29" s="324"/>
      <c r="Y29" s="324"/>
      <c r="Z29" s="324"/>
      <c r="AA29" s="325"/>
    </row>
    <row r="30" spans="1:27" x14ac:dyDescent="0.3">
      <c r="A30" s="247" t="s">
        <v>231</v>
      </c>
      <c r="B30" s="248"/>
      <c r="C30" s="249"/>
      <c r="D30" s="6">
        <v>100</v>
      </c>
      <c r="E30" s="176" t="s">
        <v>245</v>
      </c>
      <c r="F30" s="177"/>
      <c r="G30" s="177"/>
      <c r="H30" s="177"/>
      <c r="I30" s="177"/>
      <c r="J30" s="177"/>
      <c r="K30" s="177"/>
      <c r="L30" s="177"/>
      <c r="M30" s="177"/>
      <c r="N30" s="177"/>
      <c r="O30" s="177"/>
      <c r="P30" s="177"/>
      <c r="Q30" s="177"/>
      <c r="R30" s="177"/>
      <c r="S30" s="177"/>
      <c r="T30" s="177"/>
      <c r="U30" s="177"/>
      <c r="V30" s="177"/>
      <c r="W30" s="177"/>
      <c r="X30" s="177"/>
      <c r="Y30" s="177"/>
      <c r="Z30" s="177"/>
      <c r="AA30" s="178"/>
    </row>
    <row r="31" spans="1:27" x14ac:dyDescent="0.3">
      <c r="A31" s="238"/>
      <c r="B31" s="239"/>
      <c r="C31" s="239"/>
      <c r="D31" s="240"/>
      <c r="E31" s="177"/>
      <c r="F31" s="177"/>
      <c r="G31" s="177"/>
      <c r="H31" s="177"/>
      <c r="I31" s="177"/>
      <c r="J31" s="177"/>
      <c r="K31" s="177"/>
      <c r="L31" s="177"/>
      <c r="M31" s="177"/>
      <c r="N31" s="177"/>
      <c r="O31" s="177"/>
      <c r="P31" s="177"/>
      <c r="Q31" s="177"/>
      <c r="R31" s="177"/>
      <c r="S31" s="177"/>
      <c r="T31" s="177"/>
      <c r="U31" s="177"/>
      <c r="V31" s="177"/>
      <c r="W31" s="177"/>
      <c r="X31" s="177"/>
      <c r="Y31" s="177"/>
      <c r="Z31" s="177"/>
      <c r="AA31" s="178"/>
    </row>
    <row r="32" spans="1:27" ht="15" customHeight="1" x14ac:dyDescent="0.3">
      <c r="A32" s="247" t="s">
        <v>243</v>
      </c>
      <c r="B32" s="248"/>
      <c r="C32" s="249"/>
      <c r="D32" s="34">
        <v>90</v>
      </c>
      <c r="E32" s="252" t="s">
        <v>282</v>
      </c>
      <c r="F32" s="253"/>
      <c r="G32" s="253"/>
      <c r="H32" s="253"/>
      <c r="I32" s="253"/>
      <c r="J32" s="253"/>
      <c r="K32" s="253"/>
      <c r="L32" s="253"/>
      <c r="M32" s="253"/>
      <c r="N32" s="253"/>
      <c r="O32" s="253"/>
      <c r="P32" s="253"/>
      <c r="Q32" s="253"/>
      <c r="R32" s="253"/>
      <c r="S32" s="253"/>
      <c r="T32" s="253"/>
      <c r="U32" s="253"/>
      <c r="V32" s="253"/>
      <c r="W32" s="253"/>
      <c r="X32" s="253"/>
      <c r="Y32" s="253"/>
      <c r="Z32" s="253"/>
      <c r="AA32" s="254"/>
    </row>
    <row r="33" spans="1:27" ht="15" thickBot="1" x14ac:dyDescent="0.35">
      <c r="A33" s="377"/>
      <c r="B33" s="378"/>
      <c r="C33" s="378"/>
      <c r="D33" s="379"/>
      <c r="E33" s="255"/>
      <c r="F33" s="255"/>
      <c r="G33" s="255"/>
      <c r="H33" s="255"/>
      <c r="I33" s="255"/>
      <c r="J33" s="255"/>
      <c r="K33" s="255"/>
      <c r="L33" s="255"/>
      <c r="M33" s="255"/>
      <c r="N33" s="255"/>
      <c r="O33" s="255"/>
      <c r="P33" s="255"/>
      <c r="Q33" s="255"/>
      <c r="R33" s="255"/>
      <c r="S33" s="255"/>
      <c r="T33" s="255"/>
      <c r="U33" s="255"/>
      <c r="V33" s="255"/>
      <c r="W33" s="255"/>
      <c r="X33" s="255"/>
      <c r="Y33" s="255"/>
      <c r="Z33" s="255"/>
      <c r="AA33" s="256"/>
    </row>
    <row r="34" spans="1:27" x14ac:dyDescent="0.3">
      <c r="A34" s="258" t="s">
        <v>16</v>
      </c>
      <c r="B34" s="259"/>
      <c r="C34" s="260"/>
      <c r="D34" s="138" t="s">
        <v>17</v>
      </c>
      <c r="E34" s="137"/>
      <c r="F34" s="137" t="s">
        <v>19</v>
      </c>
      <c r="G34" s="137"/>
      <c r="H34" s="137"/>
      <c r="I34" s="137"/>
      <c r="J34" s="137"/>
      <c r="K34" s="137"/>
      <c r="L34" s="137"/>
      <c r="M34" s="137"/>
      <c r="N34" s="32" t="s">
        <v>18</v>
      </c>
      <c r="O34" s="33"/>
      <c r="P34" s="138" t="s">
        <v>17</v>
      </c>
      <c r="Q34" s="137"/>
      <c r="R34" s="137" t="s">
        <v>19</v>
      </c>
      <c r="S34" s="137"/>
      <c r="T34" s="137"/>
      <c r="U34" s="137"/>
      <c r="V34" s="137"/>
      <c r="W34" s="137"/>
      <c r="X34" s="137"/>
      <c r="Y34" s="137"/>
      <c r="Z34" s="32" t="s">
        <v>18</v>
      </c>
      <c r="AA34" s="33"/>
    </row>
    <row r="35" spans="1:27" x14ac:dyDescent="0.3">
      <c r="A35" s="261"/>
      <c r="B35" s="262"/>
      <c r="C35" s="263"/>
      <c r="D35" s="134"/>
      <c r="E35" s="135"/>
      <c r="F35" s="135"/>
      <c r="G35" s="135"/>
      <c r="H35" s="135"/>
      <c r="I35" s="135"/>
      <c r="J35" s="135"/>
      <c r="K35" s="135"/>
      <c r="L35" s="135"/>
      <c r="M35" s="135"/>
      <c r="N35" s="120"/>
      <c r="O35" s="136"/>
      <c r="P35" s="134"/>
      <c r="Q35" s="135"/>
      <c r="R35" s="135"/>
      <c r="S35" s="135"/>
      <c r="T35" s="135"/>
      <c r="U35" s="135"/>
      <c r="V35" s="135"/>
      <c r="W35" s="135"/>
      <c r="X35" s="135"/>
      <c r="Y35" s="135"/>
      <c r="Z35" s="120"/>
      <c r="AA35" s="136"/>
    </row>
    <row r="36" spans="1:27" x14ac:dyDescent="0.3">
      <c r="A36" s="261"/>
      <c r="B36" s="262"/>
      <c r="C36" s="263"/>
      <c r="D36" s="134"/>
      <c r="E36" s="135"/>
      <c r="F36" s="135"/>
      <c r="G36" s="135"/>
      <c r="H36" s="135"/>
      <c r="I36" s="135"/>
      <c r="J36" s="135"/>
      <c r="K36" s="135"/>
      <c r="L36" s="135"/>
      <c r="M36" s="135"/>
      <c r="N36" s="120"/>
      <c r="O36" s="136"/>
      <c r="P36" s="134"/>
      <c r="Q36" s="135"/>
      <c r="R36" s="135"/>
      <c r="S36" s="135"/>
      <c r="T36" s="135"/>
      <c r="U36" s="135"/>
      <c r="V36" s="135"/>
      <c r="W36" s="135"/>
      <c r="X36" s="135"/>
      <c r="Y36" s="135"/>
      <c r="Z36" s="120"/>
      <c r="AA36" s="136"/>
    </row>
    <row r="37" spans="1:27" ht="15" thickBot="1" x14ac:dyDescent="0.35">
      <c r="A37" s="261"/>
      <c r="B37" s="262"/>
      <c r="C37" s="263"/>
      <c r="D37" s="134"/>
      <c r="E37" s="135"/>
      <c r="F37" s="135"/>
      <c r="G37" s="135"/>
      <c r="H37" s="135"/>
      <c r="I37" s="135"/>
      <c r="J37" s="135"/>
      <c r="K37" s="135"/>
      <c r="L37" s="135"/>
      <c r="M37" s="135"/>
      <c r="N37" s="120"/>
      <c r="O37" s="136"/>
      <c r="P37" s="134"/>
      <c r="Q37" s="135"/>
      <c r="R37" s="135"/>
      <c r="S37" s="135"/>
      <c r="T37" s="135"/>
      <c r="U37" s="135"/>
      <c r="V37" s="135"/>
      <c r="W37" s="135"/>
      <c r="X37" s="135"/>
      <c r="Y37" s="135"/>
      <c r="Z37" s="120"/>
      <c r="AA37" s="136"/>
    </row>
    <row r="38" spans="1:27" ht="15" thickBot="1" x14ac:dyDescent="0.35">
      <c r="A38" s="264" t="s">
        <v>233</v>
      </c>
      <c r="B38" s="265"/>
      <c r="C38" s="265"/>
      <c r="D38" s="265"/>
      <c r="E38" s="265"/>
      <c r="F38" s="265"/>
      <c r="G38" s="265"/>
      <c r="H38" s="265"/>
      <c r="I38" s="265"/>
      <c r="J38" s="265"/>
      <c r="K38" s="265"/>
      <c r="L38" s="265"/>
      <c r="M38" s="265"/>
      <c r="N38" s="265"/>
      <c r="O38" s="265"/>
      <c r="P38" s="265"/>
      <c r="Q38" s="265"/>
      <c r="R38" s="265"/>
      <c r="S38" s="265"/>
      <c r="T38" s="265"/>
      <c r="U38" s="265"/>
      <c r="V38" s="265"/>
      <c r="W38" s="265"/>
      <c r="X38" s="265"/>
      <c r="Y38" s="265"/>
      <c r="Z38" s="265"/>
      <c r="AA38" s="266"/>
    </row>
    <row r="39" spans="1:27" x14ac:dyDescent="0.3">
      <c r="A39" s="269" t="s">
        <v>216</v>
      </c>
      <c r="B39" s="270"/>
      <c r="C39" s="271"/>
      <c r="D39" s="31" t="s">
        <v>259</v>
      </c>
      <c r="E39" s="27"/>
      <c r="F39" s="28"/>
      <c r="G39" s="28"/>
      <c r="H39" s="116">
        <f>AVERAGE(CYCLES!$B$11,CYCLES!$C$11)*CYCLES!$D$11+AVERAGE(CYCLES!$B$12,CYCLES!$C$12)*CYCLES!$D$12</f>
        <v>11</v>
      </c>
      <c r="I39" s="116"/>
      <c r="J39" s="117"/>
      <c r="K39" s="276" t="s">
        <v>222</v>
      </c>
      <c r="L39" s="276"/>
      <c r="M39" s="276"/>
      <c r="N39" s="276"/>
      <c r="O39" s="276"/>
      <c r="P39" s="276"/>
      <c r="Q39" s="276"/>
      <c r="R39" s="277"/>
      <c r="S39" s="275" t="s">
        <v>13</v>
      </c>
      <c r="T39" s="276"/>
      <c r="U39" s="276"/>
      <c r="V39" s="276"/>
      <c r="W39" s="276"/>
      <c r="X39" s="276"/>
      <c r="Y39" s="276"/>
      <c r="Z39" s="276"/>
      <c r="AA39" s="277"/>
    </row>
    <row r="40" spans="1:27" x14ac:dyDescent="0.3">
      <c r="A40" s="272"/>
      <c r="B40" s="273"/>
      <c r="C40" s="274"/>
      <c r="D40" s="120" t="s">
        <v>385</v>
      </c>
      <c r="E40" s="121"/>
      <c r="F40" s="121"/>
      <c r="G40" s="122"/>
      <c r="H40" s="118">
        <v>14599</v>
      </c>
      <c r="I40" s="118"/>
      <c r="J40" s="119"/>
      <c r="K40" s="279"/>
      <c r="L40" s="279"/>
      <c r="M40" s="279"/>
      <c r="N40" s="279"/>
      <c r="O40" s="279"/>
      <c r="P40" s="279"/>
      <c r="Q40" s="279"/>
      <c r="R40" s="280"/>
      <c r="S40" s="278"/>
      <c r="T40" s="279"/>
      <c r="U40" s="279"/>
      <c r="V40" s="279"/>
      <c r="W40" s="279"/>
      <c r="X40" s="279"/>
      <c r="Y40" s="279"/>
      <c r="Z40" s="279"/>
      <c r="AA40" s="280"/>
    </row>
    <row r="41" spans="1:27" x14ac:dyDescent="0.3">
      <c r="A41" s="128" t="s">
        <v>11</v>
      </c>
      <c r="B41" s="129"/>
      <c r="C41" s="129"/>
      <c r="D41" s="281">
        <f>(CYCLES!$I$4*($H$39*$H$40))/(CYCLES!$I$9*$X$12)</f>
        <v>0.14164995760382093</v>
      </c>
      <c r="E41" s="282"/>
      <c r="F41" s="209" t="s">
        <v>386</v>
      </c>
      <c r="G41" s="283"/>
      <c r="H41" s="283"/>
      <c r="I41" s="283"/>
      <c r="J41" s="284"/>
      <c r="K41" s="365" t="s">
        <v>404</v>
      </c>
      <c r="L41" s="366"/>
      <c r="M41" s="366"/>
      <c r="N41" s="366"/>
      <c r="O41" s="366"/>
      <c r="P41" s="366"/>
      <c r="Q41" s="366"/>
      <c r="R41" s="367"/>
      <c r="S41" s="370" t="s">
        <v>405</v>
      </c>
      <c r="T41" s="371"/>
      <c r="U41" s="371"/>
      <c r="V41" s="371"/>
      <c r="W41" s="371"/>
      <c r="X41" s="371"/>
      <c r="Y41" s="371"/>
      <c r="Z41" s="371"/>
      <c r="AA41" s="372"/>
    </row>
    <row r="42" spans="1:27" x14ac:dyDescent="0.3">
      <c r="A42" s="65"/>
      <c r="B42" s="8"/>
      <c r="C42" s="8"/>
      <c r="D42" s="8"/>
      <c r="E42" s="71"/>
      <c r="F42" s="125">
        <f>(1-$D$41)*$H$40/$D$41</f>
        <v>88464.920716670938</v>
      </c>
      <c r="G42" s="126"/>
      <c r="H42" s="126"/>
      <c r="I42" s="126"/>
      <c r="J42" s="127"/>
      <c r="K42" s="366"/>
      <c r="L42" s="366"/>
      <c r="M42" s="366"/>
      <c r="N42" s="366"/>
      <c r="O42" s="366"/>
      <c r="P42" s="366"/>
      <c r="Q42" s="366"/>
      <c r="R42" s="367"/>
      <c r="S42" s="373"/>
      <c r="T42" s="371"/>
      <c r="U42" s="371"/>
      <c r="V42" s="371"/>
      <c r="W42" s="371"/>
      <c r="X42" s="371"/>
      <c r="Y42" s="371"/>
      <c r="Z42" s="371"/>
      <c r="AA42" s="372"/>
    </row>
    <row r="43" spans="1:27" x14ac:dyDescent="0.3">
      <c r="A43" s="128" t="s">
        <v>14</v>
      </c>
      <c r="B43" s="129"/>
      <c r="C43" s="129"/>
      <c r="D43" s="281">
        <f>(CYCLES!$I$5*$H$40*0.7)/(CYCLES!$I$10*$X$13)</f>
        <v>0.44691031943724818</v>
      </c>
      <c r="E43" s="282"/>
      <c r="F43" s="209" t="s">
        <v>386</v>
      </c>
      <c r="G43" s="283"/>
      <c r="H43" s="283"/>
      <c r="I43" s="283"/>
      <c r="J43" s="284"/>
      <c r="K43" s="366"/>
      <c r="L43" s="366"/>
      <c r="M43" s="366"/>
      <c r="N43" s="366"/>
      <c r="O43" s="366"/>
      <c r="P43" s="366"/>
      <c r="Q43" s="366"/>
      <c r="R43" s="367"/>
      <c r="S43" s="373"/>
      <c r="T43" s="371"/>
      <c r="U43" s="371"/>
      <c r="V43" s="371"/>
      <c r="W43" s="371"/>
      <c r="X43" s="371"/>
      <c r="Y43" s="371"/>
      <c r="Z43" s="371"/>
      <c r="AA43" s="372"/>
    </row>
    <row r="44" spans="1:27" x14ac:dyDescent="0.3">
      <c r="A44" s="65"/>
      <c r="B44" s="8"/>
      <c r="C44" s="8"/>
      <c r="D44" s="8"/>
      <c r="E44" s="24"/>
      <c r="F44" s="125">
        <f>(1-$D$43)*$H$40/$D$43</f>
        <v>18067.509062451583</v>
      </c>
      <c r="G44" s="126"/>
      <c r="H44" s="126"/>
      <c r="I44" s="126"/>
      <c r="J44" s="127"/>
      <c r="K44" s="366"/>
      <c r="L44" s="366"/>
      <c r="M44" s="366"/>
      <c r="N44" s="366"/>
      <c r="O44" s="366"/>
      <c r="P44" s="366"/>
      <c r="Q44" s="366"/>
      <c r="R44" s="367"/>
      <c r="S44" s="373"/>
      <c r="T44" s="371"/>
      <c r="U44" s="371"/>
      <c r="V44" s="371"/>
      <c r="W44" s="371"/>
      <c r="X44" s="371"/>
      <c r="Y44" s="371"/>
      <c r="Z44" s="371"/>
      <c r="AA44" s="372"/>
    </row>
    <row r="45" spans="1:27" x14ac:dyDescent="0.3">
      <c r="A45" s="128" t="s">
        <v>15</v>
      </c>
      <c r="B45" s="129"/>
      <c r="C45" s="129"/>
      <c r="D45" s="281">
        <f>(CYCLES!$I$6*$H$40*0.9)/(CYCLES!$I$11*$X$14)</f>
        <v>0.48907892545805681</v>
      </c>
      <c r="E45" s="282"/>
      <c r="F45" s="209" t="s">
        <v>386</v>
      </c>
      <c r="G45" s="283"/>
      <c r="H45" s="283"/>
      <c r="I45" s="283"/>
      <c r="J45" s="284"/>
      <c r="K45" s="366"/>
      <c r="L45" s="366"/>
      <c r="M45" s="366"/>
      <c r="N45" s="366"/>
      <c r="O45" s="366"/>
      <c r="P45" s="366"/>
      <c r="Q45" s="366"/>
      <c r="R45" s="367"/>
      <c r="S45" s="373"/>
      <c r="T45" s="371"/>
      <c r="U45" s="371"/>
      <c r="V45" s="371"/>
      <c r="W45" s="371"/>
      <c r="X45" s="371"/>
      <c r="Y45" s="371"/>
      <c r="Z45" s="371"/>
      <c r="AA45" s="372"/>
    </row>
    <row r="46" spans="1:27" x14ac:dyDescent="0.3">
      <c r="A46" s="65"/>
      <c r="B46" s="63"/>
      <c r="C46" s="63"/>
      <c r="D46" s="63"/>
      <c r="E46" s="64"/>
      <c r="F46" s="125">
        <f>(1-$D$45)*$H$40/$D$45</f>
        <v>15250.987885548351</v>
      </c>
      <c r="G46" s="126"/>
      <c r="H46" s="126"/>
      <c r="I46" s="126"/>
      <c r="J46" s="127"/>
      <c r="K46" s="366"/>
      <c r="L46" s="366"/>
      <c r="M46" s="366"/>
      <c r="N46" s="366"/>
      <c r="O46" s="366"/>
      <c r="P46" s="366"/>
      <c r="Q46" s="366"/>
      <c r="R46" s="367"/>
      <c r="S46" s="373"/>
      <c r="T46" s="371"/>
      <c r="U46" s="371"/>
      <c r="V46" s="371"/>
      <c r="W46" s="371"/>
      <c r="X46" s="371"/>
      <c r="Y46" s="371"/>
      <c r="Z46" s="371"/>
      <c r="AA46" s="372"/>
    </row>
    <row r="47" spans="1:27" ht="15" thickBot="1" x14ac:dyDescent="0.35">
      <c r="A47" s="66" t="s">
        <v>214</v>
      </c>
      <c r="B47" s="123" t="s">
        <v>384</v>
      </c>
      <c r="C47" s="123"/>
      <c r="D47" s="123"/>
      <c r="E47" s="123"/>
      <c r="F47" s="123"/>
      <c r="G47" s="123"/>
      <c r="H47" s="123"/>
      <c r="I47" s="123"/>
      <c r="J47" s="124"/>
      <c r="K47" s="368"/>
      <c r="L47" s="368"/>
      <c r="M47" s="368"/>
      <c r="N47" s="368"/>
      <c r="O47" s="368"/>
      <c r="P47" s="368"/>
      <c r="Q47" s="368"/>
      <c r="R47" s="369"/>
      <c r="S47" s="374"/>
      <c r="T47" s="375"/>
      <c r="U47" s="375"/>
      <c r="V47" s="375"/>
      <c r="W47" s="375"/>
      <c r="X47" s="375"/>
      <c r="Y47" s="375"/>
      <c r="Z47" s="375"/>
      <c r="AA47" s="376"/>
    </row>
    <row r="48" spans="1:27" ht="15.75" customHeight="1" x14ac:dyDescent="0.3">
      <c r="A48" s="191" t="str">
        <f ca="1">MID(CELL("filename",A1),FIND("]",CELL("filename",A1),1)+1,30)</f>
        <v>SC23</v>
      </c>
      <c r="B48" s="192"/>
      <c r="C48" s="192"/>
      <c r="D48" s="192"/>
      <c r="E48" s="192"/>
      <c r="F48" s="192" t="s">
        <v>415</v>
      </c>
      <c r="G48" s="192"/>
      <c r="H48" s="192"/>
      <c r="I48" s="192"/>
      <c r="J48" s="192"/>
      <c r="K48" s="192"/>
      <c r="L48" s="192"/>
      <c r="M48" s="192"/>
      <c r="N48" s="192"/>
      <c r="O48" s="192"/>
      <c r="P48" s="192"/>
      <c r="Q48" s="192"/>
      <c r="R48" s="192"/>
      <c r="S48" s="192"/>
      <c r="T48" s="192"/>
      <c r="U48" s="192"/>
      <c r="V48" s="192"/>
      <c r="W48" s="197" t="s">
        <v>253</v>
      </c>
      <c r="X48" s="197"/>
      <c r="Y48" s="179" t="str">
        <f ca="1">+CONCATENATE(A48,"_2")</f>
        <v>SC23_2</v>
      </c>
      <c r="Z48" s="179"/>
      <c r="AA48" s="180"/>
    </row>
    <row r="49" spans="1:28" ht="15" customHeight="1" x14ac:dyDescent="0.3">
      <c r="A49" s="193"/>
      <c r="B49" s="194"/>
      <c r="C49" s="194"/>
      <c r="D49" s="194"/>
      <c r="E49" s="194"/>
      <c r="F49" s="194"/>
      <c r="G49" s="194"/>
      <c r="H49" s="194"/>
      <c r="I49" s="194"/>
      <c r="J49" s="194"/>
      <c r="K49" s="194"/>
      <c r="L49" s="194"/>
      <c r="M49" s="194"/>
      <c r="N49" s="194"/>
      <c r="O49" s="194"/>
      <c r="P49" s="194"/>
      <c r="Q49" s="194"/>
      <c r="R49" s="194"/>
      <c r="S49" s="194"/>
      <c r="T49" s="194"/>
      <c r="U49" s="194"/>
      <c r="V49" s="194"/>
      <c r="W49" s="198" t="s">
        <v>254</v>
      </c>
      <c r="X49" s="198"/>
      <c r="Y49" s="200" t="str">
        <f>Y2</f>
        <v>V3</v>
      </c>
      <c r="Z49" s="200"/>
      <c r="AA49" s="201"/>
    </row>
    <row r="50" spans="1:28" ht="15.75" customHeight="1" thickBot="1" x14ac:dyDescent="0.35">
      <c r="A50" s="195"/>
      <c r="B50" s="196"/>
      <c r="C50" s="196"/>
      <c r="D50" s="196"/>
      <c r="E50" s="196"/>
      <c r="F50" s="196"/>
      <c r="G50" s="196"/>
      <c r="H50" s="196"/>
      <c r="I50" s="196"/>
      <c r="J50" s="196"/>
      <c r="K50" s="196"/>
      <c r="L50" s="196"/>
      <c r="M50" s="196"/>
      <c r="N50" s="196"/>
      <c r="O50" s="196"/>
      <c r="P50" s="196"/>
      <c r="Q50" s="196"/>
      <c r="R50" s="196"/>
      <c r="S50" s="196"/>
      <c r="T50" s="196"/>
      <c r="U50" s="196"/>
      <c r="V50" s="196"/>
      <c r="W50" s="199" t="s">
        <v>255</v>
      </c>
      <c r="X50" s="199"/>
      <c r="Y50" s="202">
        <f>Y3</f>
        <v>43136</v>
      </c>
      <c r="Z50" s="202"/>
      <c r="AA50" s="203"/>
    </row>
    <row r="51" spans="1:28" ht="19.95" customHeight="1" thickTop="1" x14ac:dyDescent="0.3">
      <c r="A51" s="292" t="s">
        <v>463</v>
      </c>
      <c r="B51" s="293"/>
      <c r="C51" s="293"/>
      <c r="D51" s="293"/>
      <c r="E51" s="293"/>
      <c r="F51" s="293"/>
      <c r="G51" s="293"/>
      <c r="H51" s="293"/>
      <c r="I51" s="293"/>
      <c r="J51" s="293"/>
      <c r="K51" s="293"/>
      <c r="L51" s="293"/>
      <c r="M51" s="293"/>
      <c r="N51" s="293"/>
      <c r="O51" s="293"/>
      <c r="P51" s="293"/>
      <c r="Q51" s="293"/>
      <c r="R51" s="289" t="s">
        <v>446</v>
      </c>
      <c r="S51" s="290"/>
      <c r="T51" s="289" t="s">
        <v>443</v>
      </c>
      <c r="U51" s="290"/>
      <c r="V51" s="289" t="s">
        <v>416</v>
      </c>
      <c r="W51" s="291"/>
      <c r="X51" s="289" t="s">
        <v>462</v>
      </c>
      <c r="Y51" s="290"/>
      <c r="Z51" s="294" t="s">
        <v>447</v>
      </c>
      <c r="AA51" s="295"/>
      <c r="AB51" s="76" t="s">
        <v>449</v>
      </c>
    </row>
    <row r="52" spans="1:28" ht="19.95" customHeight="1" x14ac:dyDescent="0.3">
      <c r="A52" s="95" t="s">
        <v>418</v>
      </c>
      <c r="B52" s="96"/>
      <c r="C52" s="97"/>
      <c r="D52" s="101" t="s">
        <v>424</v>
      </c>
      <c r="E52" s="102"/>
      <c r="F52" s="102"/>
      <c r="G52" s="102"/>
      <c r="H52" s="102"/>
      <c r="I52" s="102"/>
      <c r="J52" s="102"/>
      <c r="K52" s="102"/>
      <c r="L52" s="102"/>
      <c r="M52" s="102"/>
      <c r="N52" s="102"/>
      <c r="O52" s="102"/>
      <c r="P52" s="102"/>
      <c r="Q52" s="103"/>
      <c r="R52" s="86" t="s">
        <v>444</v>
      </c>
      <c r="S52" s="87"/>
      <c r="T52" s="86" t="s">
        <v>448</v>
      </c>
      <c r="U52" s="87"/>
      <c r="V52" s="86"/>
      <c r="W52" s="87"/>
      <c r="X52" s="86"/>
      <c r="Y52" s="87"/>
      <c r="Z52" s="285" t="s">
        <v>429</v>
      </c>
      <c r="AA52" s="286"/>
      <c r="AB52" s="82"/>
    </row>
    <row r="53" spans="1:28" ht="19.95" customHeight="1" x14ac:dyDescent="0.3">
      <c r="A53" s="98"/>
      <c r="B53" s="99"/>
      <c r="C53" s="100"/>
      <c r="D53" s="88" t="s">
        <v>425</v>
      </c>
      <c r="E53" s="89"/>
      <c r="F53" s="89"/>
      <c r="G53" s="89"/>
      <c r="H53" s="89"/>
      <c r="I53" s="89"/>
      <c r="J53" s="89"/>
      <c r="K53" s="89"/>
      <c r="L53" s="89"/>
      <c r="M53" s="89"/>
      <c r="N53" s="89"/>
      <c r="O53" s="89"/>
      <c r="P53" s="89"/>
      <c r="Q53" s="90"/>
      <c r="R53" s="91" t="s">
        <v>444</v>
      </c>
      <c r="S53" s="92"/>
      <c r="T53" s="93" t="s">
        <v>448</v>
      </c>
      <c r="U53" s="94"/>
      <c r="V53" s="91"/>
      <c r="W53" s="92"/>
      <c r="X53" s="91"/>
      <c r="Y53" s="92"/>
      <c r="Z53" s="93" t="s">
        <v>430</v>
      </c>
      <c r="AA53" s="287"/>
      <c r="AB53" s="83"/>
    </row>
    <row r="54" spans="1:28" ht="19.95" customHeight="1" x14ac:dyDescent="0.3">
      <c r="A54" s="98"/>
      <c r="B54" s="99"/>
      <c r="C54" s="100"/>
      <c r="D54" s="88" t="s">
        <v>440</v>
      </c>
      <c r="E54" s="89"/>
      <c r="F54" s="89"/>
      <c r="G54" s="89"/>
      <c r="H54" s="89"/>
      <c r="I54" s="89"/>
      <c r="J54" s="89"/>
      <c r="K54" s="89"/>
      <c r="L54" s="89"/>
      <c r="M54" s="89"/>
      <c r="N54" s="89"/>
      <c r="O54" s="89"/>
      <c r="P54" s="89"/>
      <c r="Q54" s="90"/>
      <c r="R54" s="91" t="s">
        <v>444</v>
      </c>
      <c r="S54" s="92"/>
      <c r="T54" s="93">
        <v>0</v>
      </c>
      <c r="U54" s="94"/>
      <c r="V54" s="91"/>
      <c r="W54" s="92"/>
      <c r="X54" s="91"/>
      <c r="Y54" s="92"/>
      <c r="Z54" s="305" t="s">
        <v>431</v>
      </c>
      <c r="AA54" s="301"/>
      <c r="AB54" s="361" t="s">
        <v>450</v>
      </c>
    </row>
    <row r="55" spans="1:28" ht="19.95" customHeight="1" x14ac:dyDescent="0.3">
      <c r="A55" s="98"/>
      <c r="B55" s="99"/>
      <c r="C55" s="100"/>
      <c r="D55" s="88" t="s">
        <v>439</v>
      </c>
      <c r="E55" s="89"/>
      <c r="F55" s="89"/>
      <c r="G55" s="89"/>
      <c r="H55" s="89"/>
      <c r="I55" s="89"/>
      <c r="J55" s="89"/>
      <c r="K55" s="89"/>
      <c r="L55" s="89"/>
      <c r="M55" s="89"/>
      <c r="N55" s="89"/>
      <c r="O55" s="89"/>
      <c r="P55" s="89"/>
      <c r="Q55" s="90"/>
      <c r="R55" s="91" t="s">
        <v>445</v>
      </c>
      <c r="S55" s="92"/>
      <c r="T55" s="93">
        <v>0</v>
      </c>
      <c r="U55" s="94"/>
      <c r="V55" s="91"/>
      <c r="W55" s="92"/>
      <c r="X55" s="91"/>
      <c r="Y55" s="92"/>
      <c r="Z55" s="298"/>
      <c r="AA55" s="296"/>
      <c r="AB55" s="362"/>
    </row>
    <row r="56" spans="1:28" ht="19.95" customHeight="1" x14ac:dyDescent="0.3">
      <c r="A56" s="98"/>
      <c r="B56" s="99"/>
      <c r="C56" s="100"/>
      <c r="D56" s="113" t="s">
        <v>441</v>
      </c>
      <c r="E56" s="114"/>
      <c r="F56" s="114"/>
      <c r="G56" s="114"/>
      <c r="H56" s="114"/>
      <c r="I56" s="114"/>
      <c r="J56" s="114"/>
      <c r="K56" s="114"/>
      <c r="L56" s="114"/>
      <c r="M56" s="114"/>
      <c r="N56" s="114"/>
      <c r="O56" s="114"/>
      <c r="P56" s="114"/>
      <c r="Q56" s="115"/>
      <c r="R56" s="91" t="s">
        <v>444</v>
      </c>
      <c r="S56" s="92"/>
      <c r="T56" s="109">
        <v>0</v>
      </c>
      <c r="U56" s="110"/>
      <c r="V56" s="91"/>
      <c r="W56" s="92"/>
      <c r="X56" s="111"/>
      <c r="Y56" s="112"/>
      <c r="Z56" s="106"/>
      <c r="AA56" s="107"/>
      <c r="AB56" s="363"/>
    </row>
    <row r="57" spans="1:28" ht="19.95" customHeight="1" x14ac:dyDescent="0.3">
      <c r="A57" s="95" t="s">
        <v>417</v>
      </c>
      <c r="B57" s="96"/>
      <c r="C57" s="97"/>
      <c r="D57" s="101" t="s">
        <v>428</v>
      </c>
      <c r="E57" s="102"/>
      <c r="F57" s="102"/>
      <c r="G57" s="102"/>
      <c r="H57" s="102"/>
      <c r="I57" s="102"/>
      <c r="J57" s="102"/>
      <c r="K57" s="102"/>
      <c r="L57" s="102"/>
      <c r="M57" s="102"/>
      <c r="N57" s="102"/>
      <c r="O57" s="102"/>
      <c r="P57" s="102"/>
      <c r="Q57" s="103"/>
      <c r="R57" s="86" t="s">
        <v>444</v>
      </c>
      <c r="S57" s="87"/>
      <c r="T57" s="86">
        <v>0</v>
      </c>
      <c r="U57" s="87"/>
      <c r="V57" s="86"/>
      <c r="W57" s="87"/>
      <c r="X57" s="86"/>
      <c r="Y57" s="87"/>
      <c r="Z57" s="104" t="s">
        <v>432</v>
      </c>
      <c r="AA57" s="105"/>
      <c r="AB57" s="300">
        <v>65280221</v>
      </c>
    </row>
    <row r="58" spans="1:28" ht="19.95" customHeight="1" x14ac:dyDescent="0.3">
      <c r="A58" s="98"/>
      <c r="B58" s="99"/>
      <c r="C58" s="100"/>
      <c r="D58" s="88" t="s">
        <v>419</v>
      </c>
      <c r="E58" s="89"/>
      <c r="F58" s="89"/>
      <c r="G58" s="89"/>
      <c r="H58" s="89"/>
      <c r="I58" s="89"/>
      <c r="J58" s="89"/>
      <c r="K58" s="89"/>
      <c r="L58" s="89"/>
      <c r="M58" s="89"/>
      <c r="N58" s="89"/>
      <c r="O58" s="89"/>
      <c r="P58" s="89"/>
      <c r="Q58" s="90"/>
      <c r="R58" s="91" t="s">
        <v>444</v>
      </c>
      <c r="S58" s="92"/>
      <c r="T58" s="93">
        <v>0</v>
      </c>
      <c r="U58" s="94"/>
      <c r="V58" s="91"/>
      <c r="W58" s="92"/>
      <c r="X58" s="111"/>
      <c r="Y58" s="112"/>
      <c r="Z58" s="298"/>
      <c r="AA58" s="296"/>
      <c r="AB58" s="303"/>
    </row>
    <row r="59" spans="1:28" ht="19.95" customHeight="1" x14ac:dyDescent="0.3">
      <c r="A59" s="98"/>
      <c r="B59" s="99"/>
      <c r="C59" s="100"/>
      <c r="D59" s="88" t="s">
        <v>438</v>
      </c>
      <c r="E59" s="89"/>
      <c r="F59" s="89"/>
      <c r="G59" s="89"/>
      <c r="H59" s="89"/>
      <c r="I59" s="89"/>
      <c r="J59" s="89"/>
      <c r="K59" s="89"/>
      <c r="L59" s="89"/>
      <c r="M59" s="89"/>
      <c r="N59" s="89"/>
      <c r="O59" s="89"/>
      <c r="P59" s="89"/>
      <c r="Q59" s="90"/>
      <c r="R59" s="91" t="s">
        <v>445</v>
      </c>
      <c r="S59" s="92"/>
      <c r="T59" s="93">
        <v>0</v>
      </c>
      <c r="U59" s="94"/>
      <c r="V59" s="91"/>
      <c r="W59" s="92"/>
      <c r="X59" s="91"/>
      <c r="Y59" s="92"/>
      <c r="Z59" s="298"/>
      <c r="AA59" s="296"/>
      <c r="AB59" s="303"/>
    </row>
    <row r="60" spans="1:28" ht="19.95" customHeight="1" x14ac:dyDescent="0.3">
      <c r="A60" s="98"/>
      <c r="B60" s="99"/>
      <c r="C60" s="100"/>
      <c r="D60" s="88" t="s">
        <v>442</v>
      </c>
      <c r="E60" s="89"/>
      <c r="F60" s="89"/>
      <c r="G60" s="89"/>
      <c r="H60" s="89"/>
      <c r="I60" s="89"/>
      <c r="J60" s="89"/>
      <c r="K60" s="89"/>
      <c r="L60" s="89"/>
      <c r="M60" s="89"/>
      <c r="N60" s="89"/>
      <c r="O60" s="89"/>
      <c r="P60" s="89"/>
      <c r="Q60" s="90"/>
      <c r="R60" s="91" t="s">
        <v>444</v>
      </c>
      <c r="S60" s="92"/>
      <c r="T60" s="93">
        <v>1</v>
      </c>
      <c r="U60" s="94"/>
      <c r="V60" s="91"/>
      <c r="W60" s="92"/>
      <c r="X60" s="91"/>
      <c r="Y60" s="92"/>
      <c r="Z60" s="299"/>
      <c r="AA60" s="297"/>
      <c r="AB60" s="348"/>
    </row>
    <row r="61" spans="1:28" ht="19.95" customHeight="1" x14ac:dyDescent="0.3">
      <c r="A61" s="98"/>
      <c r="B61" s="99"/>
      <c r="C61" s="100"/>
      <c r="D61" s="88" t="s">
        <v>427</v>
      </c>
      <c r="E61" s="89"/>
      <c r="F61" s="89"/>
      <c r="G61" s="89"/>
      <c r="H61" s="89"/>
      <c r="I61" s="89"/>
      <c r="J61" s="89"/>
      <c r="K61" s="89"/>
      <c r="L61" s="89"/>
      <c r="M61" s="89"/>
      <c r="N61" s="89"/>
      <c r="O61" s="89"/>
      <c r="P61" s="89"/>
      <c r="Q61" s="90"/>
      <c r="R61" s="91" t="s">
        <v>444</v>
      </c>
      <c r="S61" s="92"/>
      <c r="T61" s="93">
        <v>0</v>
      </c>
      <c r="U61" s="94"/>
      <c r="V61" s="91"/>
      <c r="W61" s="92"/>
      <c r="X61" s="91"/>
      <c r="Y61" s="92"/>
      <c r="Z61" s="305" t="s">
        <v>433</v>
      </c>
      <c r="AA61" s="301"/>
      <c r="AB61" s="359" t="s">
        <v>451</v>
      </c>
    </row>
    <row r="62" spans="1:28" ht="19.95" customHeight="1" x14ac:dyDescent="0.3">
      <c r="A62" s="98"/>
      <c r="B62" s="99"/>
      <c r="C62" s="100"/>
      <c r="D62" s="88" t="s">
        <v>420</v>
      </c>
      <c r="E62" s="89"/>
      <c r="F62" s="89"/>
      <c r="G62" s="89"/>
      <c r="H62" s="89"/>
      <c r="I62" s="89"/>
      <c r="J62" s="89"/>
      <c r="K62" s="89"/>
      <c r="L62" s="89"/>
      <c r="M62" s="89"/>
      <c r="N62" s="89"/>
      <c r="O62" s="89"/>
      <c r="P62" s="89"/>
      <c r="Q62" s="90"/>
      <c r="R62" s="91" t="s">
        <v>444</v>
      </c>
      <c r="S62" s="92"/>
      <c r="T62" s="93">
        <v>0</v>
      </c>
      <c r="U62" s="94"/>
      <c r="V62" s="91"/>
      <c r="W62" s="92"/>
      <c r="X62" s="111"/>
      <c r="Y62" s="112"/>
      <c r="Z62" s="299"/>
      <c r="AA62" s="297"/>
      <c r="AB62" s="360"/>
    </row>
    <row r="63" spans="1:28" ht="19.95" customHeight="1" x14ac:dyDescent="0.3">
      <c r="A63" s="98"/>
      <c r="B63" s="99"/>
      <c r="C63" s="100"/>
      <c r="D63" s="88" t="s">
        <v>421</v>
      </c>
      <c r="E63" s="89"/>
      <c r="F63" s="89"/>
      <c r="G63" s="89"/>
      <c r="H63" s="89"/>
      <c r="I63" s="89"/>
      <c r="J63" s="89"/>
      <c r="K63" s="89"/>
      <c r="L63" s="89"/>
      <c r="M63" s="89"/>
      <c r="N63" s="89"/>
      <c r="O63" s="89"/>
      <c r="P63" s="89"/>
      <c r="Q63" s="90"/>
      <c r="R63" s="91" t="s">
        <v>445</v>
      </c>
      <c r="S63" s="92"/>
      <c r="T63" s="93">
        <v>1</v>
      </c>
      <c r="U63" s="94"/>
      <c r="V63" s="91"/>
      <c r="W63" s="92"/>
      <c r="X63" s="91"/>
      <c r="Y63" s="92"/>
      <c r="Z63" s="93" t="s">
        <v>434</v>
      </c>
      <c r="AA63" s="287"/>
      <c r="AB63" s="84"/>
    </row>
    <row r="64" spans="1:28" ht="31.2" customHeight="1" thickBot="1" x14ac:dyDescent="0.35">
      <c r="A64" s="306" t="s">
        <v>423</v>
      </c>
      <c r="B64" s="307"/>
      <c r="C64" s="308"/>
      <c r="D64" s="309" t="s">
        <v>437</v>
      </c>
      <c r="E64" s="310"/>
      <c r="F64" s="310"/>
      <c r="G64" s="310"/>
      <c r="H64" s="310"/>
      <c r="I64" s="310"/>
      <c r="J64" s="310"/>
      <c r="K64" s="310"/>
      <c r="L64" s="310"/>
      <c r="M64" s="310"/>
      <c r="N64" s="310"/>
      <c r="O64" s="310"/>
      <c r="P64" s="310"/>
      <c r="Q64" s="311"/>
      <c r="R64" s="312" t="s">
        <v>444</v>
      </c>
      <c r="S64" s="313"/>
      <c r="T64" s="312">
        <v>1</v>
      </c>
      <c r="U64" s="313"/>
      <c r="V64" s="312"/>
      <c r="W64" s="313"/>
      <c r="X64" s="312"/>
      <c r="Y64" s="313"/>
      <c r="Z64" s="314" t="s">
        <v>436</v>
      </c>
      <c r="AA64" s="315"/>
      <c r="AB64" s="85"/>
    </row>
    <row r="65" ht="15" thickTop="1" x14ac:dyDescent="0.3"/>
  </sheetData>
  <mergeCells count="200">
    <mergeCell ref="A64:C64"/>
    <mergeCell ref="D64:Q64"/>
    <mergeCell ref="R64:S64"/>
    <mergeCell ref="T64:U64"/>
    <mergeCell ref="V64:W64"/>
    <mergeCell ref="X64:Y64"/>
    <mergeCell ref="Z64:AA64"/>
    <mergeCell ref="D63:Q63"/>
    <mergeCell ref="R63:S63"/>
    <mergeCell ref="T63:U63"/>
    <mergeCell ref="V63:W63"/>
    <mergeCell ref="X63:Y63"/>
    <mergeCell ref="Z63:AA63"/>
    <mergeCell ref="A57:C63"/>
    <mergeCell ref="D57:Q57"/>
    <mergeCell ref="R57:S57"/>
    <mergeCell ref="T57:U57"/>
    <mergeCell ref="V57:W57"/>
    <mergeCell ref="X57:Y57"/>
    <mergeCell ref="Z57:AA60"/>
    <mergeCell ref="R61:S61"/>
    <mergeCell ref="T61:U61"/>
    <mergeCell ref="V61:W61"/>
    <mergeCell ref="X61:Y61"/>
    <mergeCell ref="Z61:AA62"/>
    <mergeCell ref="AB61:AB62"/>
    <mergeCell ref="D62:Q62"/>
    <mergeCell ref="R62:S62"/>
    <mergeCell ref="T62:U62"/>
    <mergeCell ref="V62:W62"/>
    <mergeCell ref="X62:Y62"/>
    <mergeCell ref="D61:Q61"/>
    <mergeCell ref="AB57:AB60"/>
    <mergeCell ref="D58:Q58"/>
    <mergeCell ref="R58:S58"/>
    <mergeCell ref="T58:U58"/>
    <mergeCell ref="V58:W58"/>
    <mergeCell ref="X58:Y58"/>
    <mergeCell ref="D59:Q59"/>
    <mergeCell ref="R59:S59"/>
    <mergeCell ref="T59:U59"/>
    <mergeCell ref="V59:W59"/>
    <mergeCell ref="X59:Y59"/>
    <mergeCell ref="D60:Q60"/>
    <mergeCell ref="R60:S60"/>
    <mergeCell ref="T60:U60"/>
    <mergeCell ref="V60:W60"/>
    <mergeCell ref="X60:Y60"/>
    <mergeCell ref="Z54:AA56"/>
    <mergeCell ref="AB54:AB56"/>
    <mergeCell ref="D55:Q55"/>
    <mergeCell ref="R55:S55"/>
    <mergeCell ref="T55:U55"/>
    <mergeCell ref="V55:W55"/>
    <mergeCell ref="X55:Y55"/>
    <mergeCell ref="D56:Q56"/>
    <mergeCell ref="R56:S56"/>
    <mergeCell ref="T56:U56"/>
    <mergeCell ref="V56:W56"/>
    <mergeCell ref="X56:Y56"/>
    <mergeCell ref="A51:Q51"/>
    <mergeCell ref="R51:S51"/>
    <mergeCell ref="T51:U51"/>
    <mergeCell ref="V51:W51"/>
    <mergeCell ref="X51:Y51"/>
    <mergeCell ref="Z51:AA51"/>
    <mergeCell ref="A52:C56"/>
    <mergeCell ref="D52:Q52"/>
    <mergeCell ref="R52:S52"/>
    <mergeCell ref="T52:U52"/>
    <mergeCell ref="V52:W52"/>
    <mergeCell ref="X52:Y52"/>
    <mergeCell ref="Z52:AA52"/>
    <mergeCell ref="D53:Q53"/>
    <mergeCell ref="R53:S53"/>
    <mergeCell ref="T53:U53"/>
    <mergeCell ref="V53:W53"/>
    <mergeCell ref="X53:Y53"/>
    <mergeCell ref="Z53:AA53"/>
    <mergeCell ref="D54:Q54"/>
    <mergeCell ref="R54:S54"/>
    <mergeCell ref="T54:U54"/>
    <mergeCell ref="V54:W54"/>
    <mergeCell ref="X54:Y54"/>
    <mergeCell ref="A32:C32"/>
    <mergeCell ref="E32:AA33"/>
    <mergeCell ref="A33:D33"/>
    <mergeCell ref="Y5:AA5"/>
    <mergeCell ref="Y4:AA4"/>
    <mergeCell ref="W5:X5"/>
    <mergeCell ref="A48:E50"/>
    <mergeCell ref="F48:V50"/>
    <mergeCell ref="W48:X48"/>
    <mergeCell ref="Y48:AA48"/>
    <mergeCell ref="W49:X49"/>
    <mergeCell ref="Y49:AA49"/>
    <mergeCell ref="W50:X50"/>
    <mergeCell ref="Y50:AA50"/>
    <mergeCell ref="F37:M37"/>
    <mergeCell ref="A38:AA38"/>
    <mergeCell ref="A39:C40"/>
    <mergeCell ref="H39:J39"/>
    <mergeCell ref="K39:R40"/>
    <mergeCell ref="S39:AA40"/>
    <mergeCell ref="D40:G40"/>
    <mergeCell ref="H40:J40"/>
    <mergeCell ref="Z35:AA35"/>
    <mergeCell ref="D36:E36"/>
    <mergeCell ref="F36:M36"/>
    <mergeCell ref="N36:O36"/>
    <mergeCell ref="P36:Q36"/>
    <mergeCell ref="R36:Y36"/>
    <mergeCell ref="Z36:AA36"/>
    <mergeCell ref="A34:C37"/>
    <mergeCell ref="D34:E34"/>
    <mergeCell ref="F34:M34"/>
    <mergeCell ref="P34:Q34"/>
    <mergeCell ref="R34:Y34"/>
    <mergeCell ref="D35:E35"/>
    <mergeCell ref="F35:M35"/>
    <mergeCell ref="N35:O35"/>
    <mergeCell ref="P35:Q35"/>
    <mergeCell ref="R35:Y35"/>
    <mergeCell ref="D37:E37"/>
    <mergeCell ref="N37:O37"/>
    <mergeCell ref="P37:Q37"/>
    <mergeCell ref="R37:Y37"/>
    <mergeCell ref="Z37:AA37"/>
    <mergeCell ref="A28:C28"/>
    <mergeCell ref="E28:AA29"/>
    <mergeCell ref="A29:D29"/>
    <mergeCell ref="A30:C30"/>
    <mergeCell ref="E30:AA31"/>
    <mergeCell ref="A31:D31"/>
    <mergeCell ref="A24:C24"/>
    <mergeCell ref="E24:AA25"/>
    <mergeCell ref="A25:D25"/>
    <mergeCell ref="A26:C26"/>
    <mergeCell ref="E26:AA27"/>
    <mergeCell ref="A27:D27"/>
    <mergeCell ref="A19:D19"/>
    <mergeCell ref="E19:AA19"/>
    <mergeCell ref="A20:C20"/>
    <mergeCell ref="E20:AA21"/>
    <mergeCell ref="A21:D21"/>
    <mergeCell ref="A22:C22"/>
    <mergeCell ref="E22:AA23"/>
    <mergeCell ref="A23:D23"/>
    <mergeCell ref="N14:Q14"/>
    <mergeCell ref="U14:W14"/>
    <mergeCell ref="X14:AA14"/>
    <mergeCell ref="Q16:T16"/>
    <mergeCell ref="V16:AA18"/>
    <mergeCell ref="Q17:T17"/>
    <mergeCell ref="A4:M18"/>
    <mergeCell ref="N4:Q5"/>
    <mergeCell ref="N6:Q6"/>
    <mergeCell ref="R6:S6"/>
    <mergeCell ref="T6:W7"/>
    <mergeCell ref="W4:X4"/>
    <mergeCell ref="N13:Q13"/>
    <mergeCell ref="U13:W13"/>
    <mergeCell ref="X13:AA13"/>
    <mergeCell ref="N9:U9"/>
    <mergeCell ref="A1:E3"/>
    <mergeCell ref="F1:V3"/>
    <mergeCell ref="W1:X1"/>
    <mergeCell ref="Y1:AA1"/>
    <mergeCell ref="W2:X2"/>
    <mergeCell ref="Y2:AA2"/>
    <mergeCell ref="W3:X3"/>
    <mergeCell ref="Y3:AA3"/>
    <mergeCell ref="N12:Q12"/>
    <mergeCell ref="U12:W12"/>
    <mergeCell ref="X12:AA12"/>
    <mergeCell ref="V9:W9"/>
    <mergeCell ref="N10:U10"/>
    <mergeCell ref="V10:W10"/>
    <mergeCell ref="N11:T11"/>
    <mergeCell ref="U11:AA11"/>
    <mergeCell ref="X6:AA10"/>
    <mergeCell ref="N7:Q7"/>
    <mergeCell ref="R7:S7"/>
    <mergeCell ref="N8:W8"/>
    <mergeCell ref="R4:V5"/>
    <mergeCell ref="A41:C41"/>
    <mergeCell ref="D41:E41"/>
    <mergeCell ref="F41:J41"/>
    <mergeCell ref="K41:R47"/>
    <mergeCell ref="S41:AA47"/>
    <mergeCell ref="F42:J42"/>
    <mergeCell ref="A43:C43"/>
    <mergeCell ref="D43:E43"/>
    <mergeCell ref="F43:J43"/>
    <mergeCell ref="F44:J44"/>
    <mergeCell ref="A45:C45"/>
    <mergeCell ref="D45:E45"/>
    <mergeCell ref="F45:J45"/>
    <mergeCell ref="F46:J46"/>
    <mergeCell ref="B47:J47"/>
  </mergeCells>
  <phoneticPr fontId="4" type="noConversion"/>
  <conditionalFormatting sqref="X6:AA10">
    <cfRule type="colorScale" priority="8">
      <colorScale>
        <cfvo type="num" val="1"/>
        <cfvo type="num" val="5"/>
        <cfvo type="num" val="10"/>
        <color rgb="FFFF0000"/>
        <color rgb="FFFFFF00"/>
        <color rgb="FF00B050"/>
      </colorScale>
    </cfRule>
  </conditionalFormatting>
  <conditionalFormatting sqref="D41:E41 D43:E43 D45:E45">
    <cfRule type="cellIs" dxfId="1" priority="1" operator="greaterThanOrEqual">
      <formula>1</formula>
    </cfRule>
    <cfRule type="cellIs" dxfId="0" priority="2" operator="between">
      <formula>0.9</formula>
      <formula>1</formula>
    </cfRule>
  </conditionalFormatting>
  <printOptions horizontalCentered="1" verticalCentered="1"/>
  <pageMargins left="0.25" right="0.25" top="0.75" bottom="0.75" header="0.3" footer="0.3"/>
  <pageSetup paperSize="9" scale="74" fitToHeight="0" orientation="portrait" r:id="rId1"/>
  <rowBreaks count="1" manualBreakCount="1">
    <brk id="47" max="16383"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U43"/>
  <sheetViews>
    <sheetView workbookViewId="0">
      <selection activeCell="J27" sqref="J27"/>
    </sheetView>
  </sheetViews>
  <sheetFormatPr defaultColWidth="11.5546875" defaultRowHeight="14.4" x14ac:dyDescent="0.3"/>
  <cols>
    <col min="1" max="5" width="10.44140625" customWidth="1"/>
    <col min="13" max="14" width="13.44140625" customWidth="1"/>
    <col min="16" max="17" width="16.33203125" customWidth="1"/>
  </cols>
  <sheetData>
    <row r="1" spans="1:21" ht="15" thickBot="1" x14ac:dyDescent="0.35">
      <c r="A1" s="380" t="s">
        <v>66</v>
      </c>
      <c r="B1" s="380"/>
      <c r="C1" s="380"/>
      <c r="D1" s="380"/>
      <c r="E1" s="380"/>
      <c r="G1" s="381" t="s">
        <v>67</v>
      </c>
      <c r="H1" s="381"/>
      <c r="I1" s="381"/>
      <c r="J1" s="381"/>
      <c r="K1" s="381"/>
      <c r="M1" s="382" t="s">
        <v>112</v>
      </c>
      <c r="N1" s="382"/>
      <c r="P1" s="382" t="s">
        <v>113</v>
      </c>
      <c r="Q1" s="382"/>
    </row>
    <row r="2" spans="1:21" ht="15.6" thickTop="1" thickBot="1" x14ac:dyDescent="0.35">
      <c r="A2" s="9" t="s">
        <v>20</v>
      </c>
      <c r="B2" s="10" t="s">
        <v>22</v>
      </c>
      <c r="C2" s="10" t="s">
        <v>23</v>
      </c>
      <c r="D2" s="10" t="s">
        <v>21</v>
      </c>
      <c r="E2" s="11" t="s">
        <v>24</v>
      </c>
      <c r="G2" s="9" t="s">
        <v>20</v>
      </c>
      <c r="H2" s="10" t="s">
        <v>68</v>
      </c>
      <c r="I2" s="10" t="s">
        <v>69</v>
      </c>
      <c r="J2" s="10" t="s">
        <v>70</v>
      </c>
      <c r="K2" s="11" t="s">
        <v>71</v>
      </c>
      <c r="M2" s="9" t="s">
        <v>20</v>
      </c>
      <c r="N2" s="11"/>
      <c r="P2" s="9" t="s">
        <v>20</v>
      </c>
      <c r="Q2" s="11"/>
      <c r="S2" s="9" t="s">
        <v>218</v>
      </c>
      <c r="T2" s="10" t="s">
        <v>219</v>
      </c>
      <c r="U2" s="11" t="s">
        <v>217</v>
      </c>
    </row>
    <row r="3" spans="1:21" ht="15" thickTop="1" x14ac:dyDescent="0.3">
      <c r="A3" s="12" t="s">
        <v>25</v>
      </c>
      <c r="B3" s="13">
        <v>0</v>
      </c>
      <c r="C3" s="13">
        <v>16000</v>
      </c>
      <c r="D3" s="14">
        <v>0</v>
      </c>
      <c r="E3" s="15">
        <v>0.125</v>
      </c>
      <c r="G3" s="12" t="s">
        <v>72</v>
      </c>
      <c r="H3" s="13">
        <v>0</v>
      </c>
      <c r="I3" s="13">
        <v>200</v>
      </c>
      <c r="J3" s="14">
        <v>0</v>
      </c>
      <c r="K3" s="15">
        <v>0.125</v>
      </c>
      <c r="M3" s="12" t="s">
        <v>128</v>
      </c>
      <c r="N3" s="15" t="s">
        <v>121</v>
      </c>
      <c r="P3" s="12" t="s">
        <v>168</v>
      </c>
      <c r="Q3" s="15" t="s">
        <v>114</v>
      </c>
      <c r="S3" s="12" t="s">
        <v>220</v>
      </c>
      <c r="T3" s="14" t="s">
        <v>209</v>
      </c>
      <c r="U3" s="15">
        <v>0.125</v>
      </c>
    </row>
    <row r="4" spans="1:21" x14ac:dyDescent="0.3">
      <c r="A4" s="16" t="s">
        <v>26</v>
      </c>
      <c r="B4" s="17">
        <v>0</v>
      </c>
      <c r="C4" s="17">
        <v>16000</v>
      </c>
      <c r="D4" s="18">
        <v>0.125</v>
      </c>
      <c r="E4" s="19">
        <v>0.25</v>
      </c>
      <c r="G4" s="16" t="s">
        <v>73</v>
      </c>
      <c r="H4" s="17">
        <v>0</v>
      </c>
      <c r="I4" s="17">
        <v>200</v>
      </c>
      <c r="J4" s="18">
        <v>0.125</v>
      </c>
      <c r="K4" s="19">
        <v>0.25</v>
      </c>
      <c r="M4" s="16" t="s">
        <v>129</v>
      </c>
      <c r="N4" s="19" t="s">
        <v>121</v>
      </c>
      <c r="P4" s="16" t="s">
        <v>169</v>
      </c>
      <c r="Q4" s="19" t="s">
        <v>114</v>
      </c>
      <c r="S4" s="16" t="s">
        <v>221</v>
      </c>
      <c r="T4" s="18" t="s">
        <v>213</v>
      </c>
      <c r="U4" s="19">
        <v>0.25</v>
      </c>
    </row>
    <row r="5" spans="1:21" x14ac:dyDescent="0.3">
      <c r="A5" s="16" t="s">
        <v>27</v>
      </c>
      <c r="B5" s="17">
        <v>0</v>
      </c>
      <c r="C5" s="17">
        <v>16000</v>
      </c>
      <c r="D5" s="18">
        <v>0.25</v>
      </c>
      <c r="E5" s="19">
        <v>0.5</v>
      </c>
      <c r="G5" s="16" t="s">
        <v>74</v>
      </c>
      <c r="H5" s="17">
        <v>0</v>
      </c>
      <c r="I5" s="17">
        <v>200</v>
      </c>
      <c r="J5" s="18">
        <v>0.25</v>
      </c>
      <c r="K5" s="19">
        <v>0.5</v>
      </c>
      <c r="M5" s="16" t="s">
        <v>130</v>
      </c>
      <c r="N5" s="19" t="s">
        <v>121</v>
      </c>
      <c r="P5" s="16" t="s">
        <v>170</v>
      </c>
      <c r="Q5" s="19" t="s">
        <v>114</v>
      </c>
      <c r="S5" s="16" t="s">
        <v>215</v>
      </c>
      <c r="T5" s="18" t="s">
        <v>212</v>
      </c>
      <c r="U5" s="19">
        <v>0.5</v>
      </c>
    </row>
    <row r="6" spans="1:21" ht="15" thickBot="1" x14ac:dyDescent="0.35">
      <c r="A6" s="20" t="s">
        <v>28</v>
      </c>
      <c r="B6" s="21">
        <v>0</v>
      </c>
      <c r="C6" s="21">
        <v>16000</v>
      </c>
      <c r="D6" s="22">
        <v>0.5</v>
      </c>
      <c r="E6" s="23">
        <v>1</v>
      </c>
      <c r="G6" s="20" t="s">
        <v>75</v>
      </c>
      <c r="H6" s="21">
        <v>0</v>
      </c>
      <c r="I6" s="21">
        <v>200</v>
      </c>
      <c r="J6" s="22">
        <v>0.5</v>
      </c>
      <c r="K6" s="23">
        <v>1</v>
      </c>
      <c r="M6" s="20" t="s">
        <v>131</v>
      </c>
      <c r="N6" s="23" t="s">
        <v>122</v>
      </c>
      <c r="P6" s="20" t="s">
        <v>171</v>
      </c>
      <c r="Q6" s="23" t="s">
        <v>115</v>
      </c>
      <c r="S6" s="20" t="s">
        <v>1</v>
      </c>
      <c r="T6" s="22" t="s">
        <v>211</v>
      </c>
      <c r="U6" s="23">
        <v>1</v>
      </c>
    </row>
    <row r="7" spans="1:21" ht="15.6" thickTop="1" thickBot="1" x14ac:dyDescent="0.35">
      <c r="A7" s="12" t="s">
        <v>29</v>
      </c>
      <c r="B7" s="13">
        <v>16000</v>
      </c>
      <c r="C7" s="13">
        <v>32000</v>
      </c>
      <c r="D7" s="14">
        <v>0</v>
      </c>
      <c r="E7" s="15">
        <v>0.125</v>
      </c>
      <c r="G7" s="12" t="s">
        <v>76</v>
      </c>
      <c r="H7" s="13">
        <v>200</v>
      </c>
      <c r="I7" s="13">
        <v>400</v>
      </c>
      <c r="J7" s="14">
        <v>0</v>
      </c>
      <c r="K7" s="15">
        <v>0.125</v>
      </c>
      <c r="M7" s="12" t="s">
        <v>132</v>
      </c>
      <c r="N7" s="15" t="s">
        <v>121</v>
      </c>
      <c r="P7" s="12" t="s">
        <v>172</v>
      </c>
      <c r="Q7" s="15" t="s">
        <v>114</v>
      </c>
    </row>
    <row r="8" spans="1:21" x14ac:dyDescent="0.3">
      <c r="A8" s="16" t="s">
        <v>30</v>
      </c>
      <c r="B8" s="17">
        <v>16000</v>
      </c>
      <c r="C8" s="17">
        <v>32000</v>
      </c>
      <c r="D8" s="18">
        <v>0.125</v>
      </c>
      <c r="E8" s="19">
        <v>0.25</v>
      </c>
      <c r="G8" s="16" t="s">
        <v>77</v>
      </c>
      <c r="H8" s="17">
        <v>200</v>
      </c>
      <c r="I8" s="17">
        <v>400</v>
      </c>
      <c r="J8" s="18">
        <v>0.125</v>
      </c>
      <c r="K8" s="19">
        <v>0.25</v>
      </c>
      <c r="M8" s="16" t="s">
        <v>133</v>
      </c>
      <c r="N8" s="19" t="s">
        <v>121</v>
      </c>
      <c r="P8" s="16" t="s">
        <v>173</v>
      </c>
      <c r="Q8" s="19" t="s">
        <v>114</v>
      </c>
      <c r="S8" s="54" t="s">
        <v>342</v>
      </c>
      <c r="T8" s="55" t="s">
        <v>343</v>
      </c>
    </row>
    <row r="9" spans="1:21" x14ac:dyDescent="0.3">
      <c r="A9" s="16" t="s">
        <v>31</v>
      </c>
      <c r="B9" s="17">
        <v>16000</v>
      </c>
      <c r="C9" s="17">
        <v>32000</v>
      </c>
      <c r="D9" s="18">
        <v>0.25</v>
      </c>
      <c r="E9" s="19">
        <v>0.5</v>
      </c>
      <c r="G9" s="16" t="s">
        <v>78</v>
      </c>
      <c r="H9" s="17">
        <v>200</v>
      </c>
      <c r="I9" s="17">
        <v>400</v>
      </c>
      <c r="J9" s="18">
        <v>0.25</v>
      </c>
      <c r="K9" s="19">
        <v>0.5</v>
      </c>
      <c r="M9" s="16" t="s">
        <v>134</v>
      </c>
      <c r="N9" s="19" t="s">
        <v>122</v>
      </c>
      <c r="P9" s="16" t="s">
        <v>174</v>
      </c>
      <c r="Q9" s="19" t="s">
        <v>115</v>
      </c>
      <c r="S9" s="56" t="s">
        <v>344</v>
      </c>
      <c r="T9" s="57">
        <v>16000</v>
      </c>
    </row>
    <row r="10" spans="1:21" ht="15" thickBot="1" x14ac:dyDescent="0.35">
      <c r="A10" s="20" t="s">
        <v>32</v>
      </c>
      <c r="B10" s="21">
        <v>16000</v>
      </c>
      <c r="C10" s="21">
        <v>32000</v>
      </c>
      <c r="D10" s="22">
        <v>0.5</v>
      </c>
      <c r="E10" s="23">
        <v>1</v>
      </c>
      <c r="G10" s="20" t="s">
        <v>79</v>
      </c>
      <c r="H10" s="21">
        <v>200</v>
      </c>
      <c r="I10" s="21">
        <v>400</v>
      </c>
      <c r="J10" s="22">
        <v>0.5</v>
      </c>
      <c r="K10" s="23">
        <v>1</v>
      </c>
      <c r="M10" s="20" t="s">
        <v>135</v>
      </c>
      <c r="N10" s="23" t="s">
        <v>123</v>
      </c>
      <c r="P10" s="20" t="s">
        <v>175</v>
      </c>
      <c r="Q10" s="23" t="s">
        <v>116</v>
      </c>
      <c r="S10" s="56" t="s">
        <v>345</v>
      </c>
      <c r="T10" s="57">
        <v>32000</v>
      </c>
    </row>
    <row r="11" spans="1:21" ht="15" thickTop="1" x14ac:dyDescent="0.3">
      <c r="A11" s="12" t="s">
        <v>33</v>
      </c>
      <c r="B11" s="13">
        <v>32000</v>
      </c>
      <c r="C11" s="13">
        <v>63000</v>
      </c>
      <c r="D11" s="14">
        <v>0</v>
      </c>
      <c r="E11" s="15">
        <v>0.125</v>
      </c>
      <c r="G11" s="12" t="s">
        <v>80</v>
      </c>
      <c r="H11" s="13">
        <v>400</v>
      </c>
      <c r="I11" s="13">
        <v>800</v>
      </c>
      <c r="J11" s="14">
        <v>0</v>
      </c>
      <c r="K11" s="15">
        <v>0.125</v>
      </c>
      <c r="M11" s="12" t="s">
        <v>136</v>
      </c>
      <c r="N11" s="15" t="s">
        <v>121</v>
      </c>
      <c r="P11" s="12" t="s">
        <v>176</v>
      </c>
      <c r="Q11" s="15" t="s">
        <v>114</v>
      </c>
      <c r="S11" s="56" t="s">
        <v>346</v>
      </c>
      <c r="T11" s="57">
        <v>63000</v>
      </c>
    </row>
    <row r="12" spans="1:21" x14ac:dyDescent="0.3">
      <c r="A12" s="16" t="s">
        <v>34</v>
      </c>
      <c r="B12" s="17">
        <v>32000</v>
      </c>
      <c r="C12" s="17">
        <v>63000</v>
      </c>
      <c r="D12" s="18">
        <v>0.125</v>
      </c>
      <c r="E12" s="19">
        <v>0.25</v>
      </c>
      <c r="G12" s="16" t="s">
        <v>81</v>
      </c>
      <c r="H12" s="17">
        <v>400</v>
      </c>
      <c r="I12" s="17">
        <v>800</v>
      </c>
      <c r="J12" s="18">
        <v>0.125</v>
      </c>
      <c r="K12" s="19">
        <v>0.25</v>
      </c>
      <c r="M12" s="16" t="s">
        <v>137</v>
      </c>
      <c r="N12" s="19" t="s">
        <v>122</v>
      </c>
      <c r="P12" s="16" t="s">
        <v>177</v>
      </c>
      <c r="Q12" s="19" t="s">
        <v>115</v>
      </c>
      <c r="S12" s="56" t="s">
        <v>347</v>
      </c>
      <c r="T12" s="57">
        <v>125000</v>
      </c>
    </row>
    <row r="13" spans="1:21" x14ac:dyDescent="0.3">
      <c r="A13" s="16" t="s">
        <v>35</v>
      </c>
      <c r="B13" s="17">
        <v>32000</v>
      </c>
      <c r="C13" s="17">
        <v>63000</v>
      </c>
      <c r="D13" s="18">
        <v>0.25</v>
      </c>
      <c r="E13" s="19">
        <v>0.5</v>
      </c>
      <c r="G13" s="16" t="s">
        <v>82</v>
      </c>
      <c r="H13" s="17">
        <v>400</v>
      </c>
      <c r="I13" s="17">
        <v>800</v>
      </c>
      <c r="J13" s="18">
        <v>0.25</v>
      </c>
      <c r="K13" s="19">
        <v>0.5</v>
      </c>
      <c r="M13" s="16" t="s">
        <v>138</v>
      </c>
      <c r="N13" s="19" t="s">
        <v>123</v>
      </c>
      <c r="P13" s="16" t="s">
        <v>178</v>
      </c>
      <c r="Q13" s="19" t="s">
        <v>116</v>
      </c>
      <c r="S13" s="56" t="s">
        <v>348</v>
      </c>
      <c r="T13" s="57">
        <v>250000</v>
      </c>
    </row>
    <row r="14" spans="1:21" ht="15" thickBot="1" x14ac:dyDescent="0.35">
      <c r="A14" s="20" t="s">
        <v>36</v>
      </c>
      <c r="B14" s="21">
        <v>32000</v>
      </c>
      <c r="C14" s="21">
        <v>63000</v>
      </c>
      <c r="D14" s="22">
        <v>0.5</v>
      </c>
      <c r="E14" s="23">
        <v>1</v>
      </c>
      <c r="G14" s="20" t="s">
        <v>83</v>
      </c>
      <c r="H14" s="21">
        <v>400</v>
      </c>
      <c r="I14" s="21">
        <v>800</v>
      </c>
      <c r="J14" s="22">
        <v>0.5</v>
      </c>
      <c r="K14" s="23">
        <v>1</v>
      </c>
      <c r="M14" s="20" t="s">
        <v>139</v>
      </c>
      <c r="N14" s="23" t="s">
        <v>124</v>
      </c>
      <c r="P14" s="20" t="s">
        <v>179</v>
      </c>
      <c r="Q14" s="23" t="s">
        <v>117</v>
      </c>
      <c r="S14" s="56" t="s">
        <v>349</v>
      </c>
      <c r="T14" s="57">
        <v>500000</v>
      </c>
    </row>
    <row r="15" spans="1:21" ht="15" thickTop="1" x14ac:dyDescent="0.3">
      <c r="A15" s="12" t="s">
        <v>37</v>
      </c>
      <c r="B15" s="13">
        <v>63000</v>
      </c>
      <c r="C15" s="13">
        <v>125000</v>
      </c>
      <c r="D15" s="14">
        <v>0</v>
      </c>
      <c r="E15" s="15">
        <v>0.125</v>
      </c>
      <c r="G15" s="12" t="s">
        <v>84</v>
      </c>
      <c r="H15" s="13">
        <v>800</v>
      </c>
      <c r="I15" s="13">
        <v>1600</v>
      </c>
      <c r="J15" s="14">
        <v>0</v>
      </c>
      <c r="K15" s="15">
        <v>0.125</v>
      </c>
      <c r="M15" s="12" t="s">
        <v>140</v>
      </c>
      <c r="N15" s="15" t="s">
        <v>122</v>
      </c>
      <c r="P15" s="12" t="s">
        <v>180</v>
      </c>
      <c r="Q15" s="15" t="s">
        <v>115</v>
      </c>
      <c r="S15" s="56" t="s">
        <v>223</v>
      </c>
      <c r="T15" s="57">
        <v>1000000</v>
      </c>
    </row>
    <row r="16" spans="1:21" x14ac:dyDescent="0.3">
      <c r="A16" s="16" t="s">
        <v>38</v>
      </c>
      <c r="B16" s="17">
        <v>63000</v>
      </c>
      <c r="C16" s="17">
        <v>125000</v>
      </c>
      <c r="D16" s="18">
        <v>0.125</v>
      </c>
      <c r="E16" s="19">
        <v>0.25</v>
      </c>
      <c r="G16" s="16" t="s">
        <v>85</v>
      </c>
      <c r="H16" s="17">
        <v>800</v>
      </c>
      <c r="I16" s="17">
        <v>1600</v>
      </c>
      <c r="J16" s="18">
        <v>0.125</v>
      </c>
      <c r="K16" s="19">
        <v>0.25</v>
      </c>
      <c r="M16" s="16" t="s">
        <v>141</v>
      </c>
      <c r="N16" s="19" t="s">
        <v>123</v>
      </c>
      <c r="P16" s="16" t="s">
        <v>181</v>
      </c>
      <c r="Q16" s="19" t="s">
        <v>116</v>
      </c>
      <c r="S16" s="56" t="s">
        <v>350</v>
      </c>
      <c r="T16" s="57">
        <v>2000000</v>
      </c>
    </row>
    <row r="17" spans="1:20" ht="15" thickBot="1" x14ac:dyDescent="0.35">
      <c r="A17" s="16" t="s">
        <v>39</v>
      </c>
      <c r="B17" s="17">
        <v>63000</v>
      </c>
      <c r="C17" s="17">
        <v>125000</v>
      </c>
      <c r="D17" s="18">
        <v>0.25</v>
      </c>
      <c r="E17" s="19">
        <v>0.5</v>
      </c>
      <c r="G17" s="16" t="s">
        <v>86</v>
      </c>
      <c r="H17" s="17">
        <v>800</v>
      </c>
      <c r="I17" s="17">
        <v>1600</v>
      </c>
      <c r="J17" s="18">
        <v>0.25</v>
      </c>
      <c r="K17" s="19">
        <v>0.5</v>
      </c>
      <c r="M17" s="16" t="s">
        <v>142</v>
      </c>
      <c r="N17" s="19" t="s">
        <v>124</v>
      </c>
      <c r="P17" s="16" t="s">
        <v>182</v>
      </c>
      <c r="Q17" s="19" t="s">
        <v>117</v>
      </c>
      <c r="S17" s="58" t="s">
        <v>351</v>
      </c>
      <c r="T17" s="59">
        <v>4000000</v>
      </c>
    </row>
    <row r="18" spans="1:20" ht="15" thickBot="1" x14ac:dyDescent="0.35">
      <c r="A18" s="20" t="s">
        <v>40</v>
      </c>
      <c r="B18" s="21">
        <v>63000</v>
      </c>
      <c r="C18" s="21">
        <v>125000</v>
      </c>
      <c r="D18" s="22">
        <v>0.5</v>
      </c>
      <c r="E18" s="23">
        <v>1</v>
      </c>
      <c r="G18" s="20" t="s">
        <v>87</v>
      </c>
      <c r="H18" s="21">
        <v>800</v>
      </c>
      <c r="I18" s="21">
        <v>1600</v>
      </c>
      <c r="J18" s="22">
        <v>0.5</v>
      </c>
      <c r="K18" s="23">
        <v>1</v>
      </c>
      <c r="M18" s="20" t="s">
        <v>143</v>
      </c>
      <c r="N18" s="23" t="s">
        <v>125</v>
      </c>
      <c r="P18" s="20" t="s">
        <v>183</v>
      </c>
      <c r="Q18" s="23" t="s">
        <v>0</v>
      </c>
    </row>
    <row r="19" spans="1:20" ht="15" thickTop="1" x14ac:dyDescent="0.3">
      <c r="A19" s="12" t="s">
        <v>41</v>
      </c>
      <c r="B19" s="13">
        <v>125000</v>
      </c>
      <c r="C19" s="13">
        <v>250000</v>
      </c>
      <c r="D19" s="14">
        <v>0</v>
      </c>
      <c r="E19" s="15">
        <v>0.125</v>
      </c>
      <c r="G19" s="12" t="s">
        <v>88</v>
      </c>
      <c r="H19" s="13">
        <v>1600</v>
      </c>
      <c r="I19" s="13">
        <v>3200</v>
      </c>
      <c r="J19" s="14">
        <v>0</v>
      </c>
      <c r="K19" s="15">
        <v>0.125</v>
      </c>
      <c r="M19" s="12" t="s">
        <v>144</v>
      </c>
      <c r="N19" s="15" t="s">
        <v>123</v>
      </c>
      <c r="P19" s="12" t="s">
        <v>184</v>
      </c>
      <c r="Q19" s="15" t="s">
        <v>116</v>
      </c>
      <c r="S19" s="54" t="s">
        <v>352</v>
      </c>
      <c r="T19" s="29" t="s">
        <v>359</v>
      </c>
    </row>
    <row r="20" spans="1:20" x14ac:dyDescent="0.3">
      <c r="A20" s="16" t="s">
        <v>42</v>
      </c>
      <c r="B20" s="17">
        <v>125000</v>
      </c>
      <c r="C20" s="17">
        <v>250000</v>
      </c>
      <c r="D20" s="18">
        <v>0.125</v>
      </c>
      <c r="E20" s="19">
        <v>0.25</v>
      </c>
      <c r="G20" s="16" t="s">
        <v>89</v>
      </c>
      <c r="H20" s="17">
        <v>1600</v>
      </c>
      <c r="I20" s="17">
        <v>3200</v>
      </c>
      <c r="J20" s="18">
        <v>0.125</v>
      </c>
      <c r="K20" s="19">
        <v>0.25</v>
      </c>
      <c r="M20" s="16" t="s">
        <v>145</v>
      </c>
      <c r="N20" s="19" t="s">
        <v>124</v>
      </c>
      <c r="P20" s="16" t="s">
        <v>185</v>
      </c>
      <c r="Q20" s="19" t="s">
        <v>117</v>
      </c>
      <c r="S20" s="56" t="s">
        <v>353</v>
      </c>
      <c r="T20" s="57">
        <v>200</v>
      </c>
    </row>
    <row r="21" spans="1:20" x14ac:dyDescent="0.3">
      <c r="A21" s="16" t="s">
        <v>43</v>
      </c>
      <c r="B21" s="17">
        <v>125000</v>
      </c>
      <c r="C21" s="17">
        <v>250000</v>
      </c>
      <c r="D21" s="18">
        <v>0.25</v>
      </c>
      <c r="E21" s="19">
        <v>0.5</v>
      </c>
      <c r="G21" s="16" t="s">
        <v>90</v>
      </c>
      <c r="H21" s="17">
        <v>1600</v>
      </c>
      <c r="I21" s="17">
        <v>3200</v>
      </c>
      <c r="J21" s="18">
        <v>0.25</v>
      </c>
      <c r="K21" s="19">
        <v>0.5</v>
      </c>
      <c r="M21" s="16" t="s">
        <v>146</v>
      </c>
      <c r="N21" s="19" t="s">
        <v>125</v>
      </c>
      <c r="P21" s="16" t="s">
        <v>186</v>
      </c>
      <c r="Q21" s="19" t="s">
        <v>0</v>
      </c>
      <c r="S21" s="56" t="s">
        <v>354</v>
      </c>
      <c r="T21" s="57">
        <v>400</v>
      </c>
    </row>
    <row r="22" spans="1:20" ht="15" thickBot="1" x14ac:dyDescent="0.35">
      <c r="A22" s="20" t="s">
        <v>44</v>
      </c>
      <c r="B22" s="21">
        <v>125000</v>
      </c>
      <c r="C22" s="21">
        <v>250000</v>
      </c>
      <c r="D22" s="22">
        <v>0.5</v>
      </c>
      <c r="E22" s="23">
        <v>1</v>
      </c>
      <c r="G22" s="20" t="s">
        <v>91</v>
      </c>
      <c r="H22" s="21">
        <v>1600</v>
      </c>
      <c r="I22" s="21">
        <v>3200</v>
      </c>
      <c r="J22" s="22">
        <v>0.5</v>
      </c>
      <c r="K22" s="23">
        <v>1</v>
      </c>
      <c r="M22" s="20" t="s">
        <v>147</v>
      </c>
      <c r="N22" s="23" t="s">
        <v>126</v>
      </c>
      <c r="P22" s="20" t="s">
        <v>187</v>
      </c>
      <c r="Q22" s="23" t="s">
        <v>118</v>
      </c>
      <c r="S22" s="56" t="s">
        <v>355</v>
      </c>
      <c r="T22" s="57">
        <v>800</v>
      </c>
    </row>
    <row r="23" spans="1:20" ht="15" thickTop="1" x14ac:dyDescent="0.3">
      <c r="A23" s="12" t="s">
        <v>45</v>
      </c>
      <c r="B23" s="13">
        <v>250000</v>
      </c>
      <c r="C23" s="13">
        <v>500000</v>
      </c>
      <c r="D23" s="14">
        <v>0</v>
      </c>
      <c r="E23" s="15">
        <v>0.125</v>
      </c>
      <c r="G23" s="12" t="s">
        <v>92</v>
      </c>
      <c r="H23" s="13">
        <v>3200</v>
      </c>
      <c r="I23" s="13">
        <v>6300</v>
      </c>
      <c r="J23" s="14">
        <v>0</v>
      </c>
      <c r="K23" s="15">
        <v>0.125</v>
      </c>
      <c r="M23" s="12" t="s">
        <v>148</v>
      </c>
      <c r="N23" s="15" t="s">
        <v>124</v>
      </c>
      <c r="P23" s="12" t="s">
        <v>188</v>
      </c>
      <c r="Q23" s="15" t="s">
        <v>117</v>
      </c>
      <c r="S23" s="56" t="s">
        <v>356</v>
      </c>
      <c r="T23" s="57">
        <v>1600</v>
      </c>
    </row>
    <row r="24" spans="1:20" x14ac:dyDescent="0.3">
      <c r="A24" s="16" t="s">
        <v>46</v>
      </c>
      <c r="B24" s="17">
        <v>250000</v>
      </c>
      <c r="C24" s="17">
        <v>500000</v>
      </c>
      <c r="D24" s="18">
        <v>0.125</v>
      </c>
      <c r="E24" s="19">
        <v>0.25</v>
      </c>
      <c r="G24" s="16" t="s">
        <v>93</v>
      </c>
      <c r="H24" s="17">
        <v>3200</v>
      </c>
      <c r="I24" s="17">
        <v>6300</v>
      </c>
      <c r="J24" s="18">
        <v>0.125</v>
      </c>
      <c r="K24" s="19">
        <v>0.25</v>
      </c>
      <c r="M24" s="16" t="s">
        <v>149</v>
      </c>
      <c r="N24" s="19" t="s">
        <v>125</v>
      </c>
      <c r="P24" s="16" t="s">
        <v>189</v>
      </c>
      <c r="Q24" s="19" t="s">
        <v>0</v>
      </c>
      <c r="S24" s="56" t="s">
        <v>208</v>
      </c>
      <c r="T24" s="57">
        <v>3200</v>
      </c>
    </row>
    <row r="25" spans="1:20" x14ac:dyDescent="0.3">
      <c r="A25" s="16" t="s">
        <v>47</v>
      </c>
      <c r="B25" s="17">
        <v>250000</v>
      </c>
      <c r="C25" s="17">
        <v>500000</v>
      </c>
      <c r="D25" s="18">
        <v>0.25</v>
      </c>
      <c r="E25" s="19">
        <v>0.5</v>
      </c>
      <c r="G25" s="16" t="s">
        <v>94</v>
      </c>
      <c r="H25" s="17">
        <v>3200</v>
      </c>
      <c r="I25" s="17">
        <v>6300</v>
      </c>
      <c r="J25" s="18">
        <v>0.25</v>
      </c>
      <c r="K25" s="19">
        <v>0.5</v>
      </c>
      <c r="M25" s="16" t="s">
        <v>150</v>
      </c>
      <c r="N25" s="19" t="s">
        <v>126</v>
      </c>
      <c r="P25" s="16" t="s">
        <v>190</v>
      </c>
      <c r="Q25" s="19" t="s">
        <v>118</v>
      </c>
      <c r="S25" s="56" t="s">
        <v>210</v>
      </c>
      <c r="T25" s="57">
        <v>6300</v>
      </c>
    </row>
    <row r="26" spans="1:20" ht="15" thickBot="1" x14ac:dyDescent="0.35">
      <c r="A26" s="20" t="s">
        <v>48</v>
      </c>
      <c r="B26" s="21">
        <v>250000</v>
      </c>
      <c r="C26" s="21">
        <v>500000</v>
      </c>
      <c r="D26" s="22">
        <v>0.5</v>
      </c>
      <c r="E26" s="23">
        <v>1</v>
      </c>
      <c r="G26" s="20" t="s">
        <v>95</v>
      </c>
      <c r="H26" s="21">
        <v>3200</v>
      </c>
      <c r="I26" s="21">
        <v>6300</v>
      </c>
      <c r="J26" s="22">
        <v>0.5</v>
      </c>
      <c r="K26" s="23">
        <v>1</v>
      </c>
      <c r="M26" s="20" t="s">
        <v>151</v>
      </c>
      <c r="N26" s="23" t="s">
        <v>127</v>
      </c>
      <c r="P26" s="20" t="s">
        <v>191</v>
      </c>
      <c r="Q26" s="23" t="s">
        <v>119</v>
      </c>
      <c r="S26" s="56" t="s">
        <v>329</v>
      </c>
      <c r="T26" s="57">
        <v>12500</v>
      </c>
    </row>
    <row r="27" spans="1:20" ht="15" thickTop="1" x14ac:dyDescent="0.3">
      <c r="A27" s="12" t="s">
        <v>49</v>
      </c>
      <c r="B27" s="13">
        <v>500000</v>
      </c>
      <c r="C27" s="13">
        <v>1000000</v>
      </c>
      <c r="D27" s="14">
        <v>0</v>
      </c>
      <c r="E27" s="15">
        <v>0.125</v>
      </c>
      <c r="G27" s="12" t="s">
        <v>96</v>
      </c>
      <c r="H27" s="13">
        <v>6300</v>
      </c>
      <c r="I27" s="13">
        <v>12500</v>
      </c>
      <c r="J27" s="14">
        <v>0</v>
      </c>
      <c r="K27" s="15">
        <v>0.125</v>
      </c>
      <c r="M27" s="12" t="s">
        <v>152</v>
      </c>
      <c r="N27" s="15" t="s">
        <v>125</v>
      </c>
      <c r="P27" s="12" t="s">
        <v>192</v>
      </c>
      <c r="Q27" s="15" t="s">
        <v>0</v>
      </c>
      <c r="S27" s="56" t="s">
        <v>357</v>
      </c>
      <c r="T27" s="57">
        <v>25000</v>
      </c>
    </row>
    <row r="28" spans="1:20" ht="15" thickBot="1" x14ac:dyDescent="0.35">
      <c r="A28" s="16" t="s">
        <v>50</v>
      </c>
      <c r="B28" s="17">
        <v>500000</v>
      </c>
      <c r="C28" s="17">
        <v>1000000</v>
      </c>
      <c r="D28" s="18">
        <v>0.125</v>
      </c>
      <c r="E28" s="19">
        <v>0.25</v>
      </c>
      <c r="G28" s="16" t="s">
        <v>97</v>
      </c>
      <c r="H28" s="17">
        <v>6300</v>
      </c>
      <c r="I28" s="17">
        <v>12500</v>
      </c>
      <c r="J28" s="18">
        <v>0.125</v>
      </c>
      <c r="K28" s="19">
        <v>0.25</v>
      </c>
      <c r="M28" s="16" t="s">
        <v>153</v>
      </c>
      <c r="N28" s="19" t="s">
        <v>126</v>
      </c>
      <c r="P28" s="16" t="s">
        <v>193</v>
      </c>
      <c r="Q28" s="19" t="s">
        <v>118</v>
      </c>
      <c r="S28" s="58" t="s">
        <v>358</v>
      </c>
      <c r="T28" s="59">
        <v>50000</v>
      </c>
    </row>
    <row r="29" spans="1:20" x14ac:dyDescent="0.3">
      <c r="A29" s="16" t="s">
        <v>51</v>
      </c>
      <c r="B29" s="17">
        <v>500000</v>
      </c>
      <c r="C29" s="17">
        <v>1000000</v>
      </c>
      <c r="D29" s="18">
        <v>0.25</v>
      </c>
      <c r="E29" s="19">
        <v>0.5</v>
      </c>
      <c r="G29" s="16" t="s">
        <v>98</v>
      </c>
      <c r="H29" s="17">
        <v>6300</v>
      </c>
      <c r="I29" s="17">
        <v>12500</v>
      </c>
      <c r="J29" s="18">
        <v>0.25</v>
      </c>
      <c r="K29" s="19">
        <v>0.5</v>
      </c>
      <c r="M29" s="16" t="s">
        <v>154</v>
      </c>
      <c r="N29" s="19" t="s">
        <v>127</v>
      </c>
      <c r="P29" s="16" t="s">
        <v>194</v>
      </c>
      <c r="Q29" s="19" t="s">
        <v>119</v>
      </c>
    </row>
    <row r="30" spans="1:20" ht="15" thickBot="1" x14ac:dyDescent="0.35">
      <c r="A30" s="20" t="s">
        <v>52</v>
      </c>
      <c r="B30" s="21">
        <v>500000</v>
      </c>
      <c r="C30" s="21">
        <v>1000000</v>
      </c>
      <c r="D30" s="22">
        <v>0.5</v>
      </c>
      <c r="E30" s="23">
        <v>1</v>
      </c>
      <c r="G30" s="20" t="s">
        <v>99</v>
      </c>
      <c r="H30" s="21">
        <v>6300</v>
      </c>
      <c r="I30" s="21">
        <v>12500</v>
      </c>
      <c r="J30" s="22">
        <v>0.5</v>
      </c>
      <c r="K30" s="23">
        <v>1</v>
      </c>
      <c r="M30" s="20" t="s">
        <v>155</v>
      </c>
      <c r="N30" s="23" t="s">
        <v>2</v>
      </c>
      <c r="P30" s="20" t="s">
        <v>195</v>
      </c>
      <c r="Q30" s="23" t="s">
        <v>120</v>
      </c>
    </row>
    <row r="31" spans="1:20" ht="15" thickTop="1" x14ac:dyDescent="0.3">
      <c r="A31" s="12" t="s">
        <v>53</v>
      </c>
      <c r="B31" s="13">
        <v>1000000</v>
      </c>
      <c r="C31" s="13">
        <v>2000000</v>
      </c>
      <c r="D31" s="14">
        <v>0</v>
      </c>
      <c r="E31" s="15">
        <v>0.125</v>
      </c>
      <c r="G31" s="12" t="s">
        <v>100</v>
      </c>
      <c r="H31" s="13">
        <v>12500</v>
      </c>
      <c r="I31" s="13">
        <v>25000</v>
      </c>
      <c r="J31" s="14">
        <v>0</v>
      </c>
      <c r="K31" s="15">
        <v>0.125</v>
      </c>
      <c r="M31" s="12" t="s">
        <v>156</v>
      </c>
      <c r="N31" s="15" t="s">
        <v>126</v>
      </c>
      <c r="P31" s="12" t="s">
        <v>196</v>
      </c>
      <c r="Q31" s="15" t="s">
        <v>118</v>
      </c>
    </row>
    <row r="32" spans="1:20" x14ac:dyDescent="0.3">
      <c r="A32" s="16" t="s">
        <v>54</v>
      </c>
      <c r="B32" s="17">
        <v>1000000</v>
      </c>
      <c r="C32" s="17">
        <v>2000000</v>
      </c>
      <c r="D32" s="18">
        <v>0.125</v>
      </c>
      <c r="E32" s="19">
        <v>0.25</v>
      </c>
      <c r="G32" s="16" t="s">
        <v>101</v>
      </c>
      <c r="H32" s="17">
        <v>12500</v>
      </c>
      <c r="I32" s="17">
        <v>25000</v>
      </c>
      <c r="J32" s="18">
        <v>0.125</v>
      </c>
      <c r="K32" s="19">
        <v>0.25</v>
      </c>
      <c r="M32" s="16" t="s">
        <v>157</v>
      </c>
      <c r="N32" s="19" t="s">
        <v>127</v>
      </c>
      <c r="P32" s="16" t="s">
        <v>197</v>
      </c>
      <c r="Q32" s="19" t="s">
        <v>119</v>
      </c>
    </row>
    <row r="33" spans="1:17" x14ac:dyDescent="0.3">
      <c r="A33" s="16" t="s">
        <v>55</v>
      </c>
      <c r="B33" s="17">
        <v>1000000</v>
      </c>
      <c r="C33" s="17">
        <v>2000000</v>
      </c>
      <c r="D33" s="18">
        <v>0.25</v>
      </c>
      <c r="E33" s="19">
        <v>0.5</v>
      </c>
      <c r="G33" s="16" t="s">
        <v>102</v>
      </c>
      <c r="H33" s="17">
        <v>12500</v>
      </c>
      <c r="I33" s="17">
        <v>25000</v>
      </c>
      <c r="J33" s="18">
        <v>0.25</v>
      </c>
      <c r="K33" s="19">
        <v>0.5</v>
      </c>
      <c r="M33" s="16" t="s">
        <v>158</v>
      </c>
      <c r="N33" s="19" t="s">
        <v>2</v>
      </c>
      <c r="P33" s="16" t="s">
        <v>198</v>
      </c>
      <c r="Q33" s="19" t="s">
        <v>120</v>
      </c>
    </row>
    <row r="34" spans="1:17" ht="15" thickBot="1" x14ac:dyDescent="0.35">
      <c r="A34" s="20" t="s">
        <v>56</v>
      </c>
      <c r="B34" s="21">
        <v>1000000</v>
      </c>
      <c r="C34" s="21">
        <v>2000000</v>
      </c>
      <c r="D34" s="22">
        <v>0.5</v>
      </c>
      <c r="E34" s="23">
        <v>1</v>
      </c>
      <c r="G34" s="20" t="s">
        <v>103</v>
      </c>
      <c r="H34" s="21">
        <v>12500</v>
      </c>
      <c r="I34" s="21">
        <v>25000</v>
      </c>
      <c r="J34" s="22">
        <v>0.5</v>
      </c>
      <c r="K34" s="23">
        <v>1</v>
      </c>
      <c r="M34" s="20" t="s">
        <v>159</v>
      </c>
      <c r="N34" s="23" t="s">
        <v>2</v>
      </c>
      <c r="P34" s="20" t="s">
        <v>199</v>
      </c>
      <c r="Q34" s="23" t="s">
        <v>120</v>
      </c>
    </row>
    <row r="35" spans="1:17" ht="15" thickTop="1" x14ac:dyDescent="0.3">
      <c r="A35" s="12" t="s">
        <v>57</v>
      </c>
      <c r="B35" s="13">
        <v>2000000</v>
      </c>
      <c r="C35" s="13">
        <v>4000000</v>
      </c>
      <c r="D35" s="14">
        <v>0</v>
      </c>
      <c r="E35" s="15">
        <v>0.125</v>
      </c>
      <c r="G35" s="12" t="s">
        <v>104</v>
      </c>
      <c r="H35" s="13">
        <v>25000</v>
      </c>
      <c r="I35" s="13">
        <v>50000</v>
      </c>
      <c r="J35" s="14">
        <v>0</v>
      </c>
      <c r="K35" s="15">
        <v>0.125</v>
      </c>
      <c r="M35" s="12" t="s">
        <v>160</v>
      </c>
      <c r="N35" s="15" t="s">
        <v>127</v>
      </c>
      <c r="P35" s="12" t="s">
        <v>200</v>
      </c>
      <c r="Q35" s="15" t="s">
        <v>119</v>
      </c>
    </row>
    <row r="36" spans="1:17" x14ac:dyDescent="0.3">
      <c r="A36" s="16" t="s">
        <v>58</v>
      </c>
      <c r="B36" s="17">
        <v>2000000</v>
      </c>
      <c r="C36" s="17">
        <v>4000000</v>
      </c>
      <c r="D36" s="18">
        <v>0.125</v>
      </c>
      <c r="E36" s="19">
        <v>0.25</v>
      </c>
      <c r="G36" s="16" t="s">
        <v>105</v>
      </c>
      <c r="H36" s="17">
        <v>25000</v>
      </c>
      <c r="I36" s="17">
        <v>50000</v>
      </c>
      <c r="J36" s="18">
        <v>0.125</v>
      </c>
      <c r="K36" s="19">
        <v>0.25</v>
      </c>
      <c r="M36" s="16" t="s">
        <v>161</v>
      </c>
      <c r="N36" s="19" t="s">
        <v>2</v>
      </c>
      <c r="P36" s="16" t="s">
        <v>201</v>
      </c>
      <c r="Q36" s="19" t="s">
        <v>120</v>
      </c>
    </row>
    <row r="37" spans="1:17" x14ac:dyDescent="0.3">
      <c r="A37" s="16" t="s">
        <v>59</v>
      </c>
      <c r="B37" s="17">
        <v>2000000</v>
      </c>
      <c r="C37" s="17">
        <v>4000000</v>
      </c>
      <c r="D37" s="18">
        <v>0.25</v>
      </c>
      <c r="E37" s="19">
        <v>0.5</v>
      </c>
      <c r="G37" s="16" t="s">
        <v>106</v>
      </c>
      <c r="H37" s="17">
        <v>25000</v>
      </c>
      <c r="I37" s="17">
        <v>50000</v>
      </c>
      <c r="J37" s="18">
        <v>0.25</v>
      </c>
      <c r="K37" s="19">
        <v>0.5</v>
      </c>
      <c r="M37" s="16" t="s">
        <v>162</v>
      </c>
      <c r="N37" s="19" t="s">
        <v>2</v>
      </c>
      <c r="P37" s="16" t="s">
        <v>202</v>
      </c>
      <c r="Q37" s="19" t="s">
        <v>120</v>
      </c>
    </row>
    <row r="38" spans="1:17" ht="15" thickBot="1" x14ac:dyDescent="0.35">
      <c r="A38" s="20" t="s">
        <v>60</v>
      </c>
      <c r="B38" s="21">
        <v>2000000</v>
      </c>
      <c r="C38" s="21">
        <v>4000000</v>
      </c>
      <c r="D38" s="22">
        <v>0.5</v>
      </c>
      <c r="E38" s="23">
        <v>1</v>
      </c>
      <c r="G38" s="20" t="s">
        <v>107</v>
      </c>
      <c r="H38" s="21">
        <v>25000</v>
      </c>
      <c r="I38" s="21">
        <v>50000</v>
      </c>
      <c r="J38" s="22">
        <v>0.5</v>
      </c>
      <c r="K38" s="23">
        <v>1</v>
      </c>
      <c r="M38" s="20" t="s">
        <v>163</v>
      </c>
      <c r="N38" s="23" t="s">
        <v>2</v>
      </c>
      <c r="P38" s="20" t="s">
        <v>203</v>
      </c>
      <c r="Q38" s="23" t="s">
        <v>120</v>
      </c>
    </row>
    <row r="39" spans="1:17" ht="15" thickTop="1" x14ac:dyDescent="0.3">
      <c r="A39" s="12" t="s">
        <v>61</v>
      </c>
      <c r="B39" s="13">
        <v>4000000</v>
      </c>
      <c r="C39" s="13" t="s">
        <v>64</v>
      </c>
      <c r="D39" s="14">
        <v>0</v>
      </c>
      <c r="E39" s="15">
        <v>0.125</v>
      </c>
      <c r="G39" s="12" t="s">
        <v>108</v>
      </c>
      <c r="H39" s="13">
        <v>50000</v>
      </c>
      <c r="I39" s="13" t="s">
        <v>64</v>
      </c>
      <c r="J39" s="14">
        <v>0</v>
      </c>
      <c r="K39" s="15">
        <v>0.125</v>
      </c>
      <c r="M39" s="12" t="s">
        <v>164</v>
      </c>
      <c r="N39" s="15" t="s">
        <v>2</v>
      </c>
      <c r="P39" s="12" t="s">
        <v>204</v>
      </c>
      <c r="Q39" s="15" t="s">
        <v>120</v>
      </c>
    </row>
    <row r="40" spans="1:17" x14ac:dyDescent="0.3">
      <c r="A40" s="16" t="s">
        <v>62</v>
      </c>
      <c r="B40" s="17">
        <v>4000000</v>
      </c>
      <c r="C40" s="17" t="s">
        <v>64</v>
      </c>
      <c r="D40" s="18">
        <v>0.125</v>
      </c>
      <c r="E40" s="19">
        <v>0.25</v>
      </c>
      <c r="G40" s="16" t="s">
        <v>109</v>
      </c>
      <c r="H40" s="17">
        <v>50000</v>
      </c>
      <c r="I40" s="17" t="s">
        <v>64</v>
      </c>
      <c r="J40" s="18">
        <v>0.125</v>
      </c>
      <c r="K40" s="19">
        <v>0.25</v>
      </c>
      <c r="M40" s="16" t="s">
        <v>165</v>
      </c>
      <c r="N40" s="19" t="s">
        <v>2</v>
      </c>
      <c r="P40" s="16" t="s">
        <v>205</v>
      </c>
      <c r="Q40" s="19" t="s">
        <v>120</v>
      </c>
    </row>
    <row r="41" spans="1:17" x14ac:dyDescent="0.3">
      <c r="A41" s="16" t="s">
        <v>63</v>
      </c>
      <c r="B41" s="17">
        <v>4000000</v>
      </c>
      <c r="C41" s="17" t="s">
        <v>64</v>
      </c>
      <c r="D41" s="18">
        <v>0.25</v>
      </c>
      <c r="E41" s="19">
        <v>0.5</v>
      </c>
      <c r="G41" s="16" t="s">
        <v>110</v>
      </c>
      <c r="H41" s="17">
        <v>50000</v>
      </c>
      <c r="I41" s="17" t="s">
        <v>64</v>
      </c>
      <c r="J41" s="18">
        <v>0.25</v>
      </c>
      <c r="K41" s="19">
        <v>0.5</v>
      </c>
      <c r="M41" s="16" t="s">
        <v>166</v>
      </c>
      <c r="N41" s="19" t="s">
        <v>2</v>
      </c>
      <c r="P41" s="16" t="s">
        <v>206</v>
      </c>
      <c r="Q41" s="19" t="s">
        <v>120</v>
      </c>
    </row>
    <row r="42" spans="1:17" ht="15" thickBot="1" x14ac:dyDescent="0.35">
      <c r="A42" s="20" t="s">
        <v>65</v>
      </c>
      <c r="B42" s="21">
        <v>4000000</v>
      </c>
      <c r="C42" s="21" t="s">
        <v>64</v>
      </c>
      <c r="D42" s="22">
        <v>0.5</v>
      </c>
      <c r="E42" s="23">
        <v>1</v>
      </c>
      <c r="G42" s="20" t="s">
        <v>111</v>
      </c>
      <c r="H42" s="21">
        <v>50000</v>
      </c>
      <c r="I42" s="21" t="s">
        <v>64</v>
      </c>
      <c r="J42" s="22">
        <v>0.5</v>
      </c>
      <c r="K42" s="23">
        <v>1</v>
      </c>
      <c r="M42" s="20" t="s">
        <v>167</v>
      </c>
      <c r="N42" s="23" t="s">
        <v>2</v>
      </c>
      <c r="P42" s="20" t="s">
        <v>207</v>
      </c>
      <c r="Q42" s="23" t="s">
        <v>120</v>
      </c>
    </row>
    <row r="43" spans="1:17" ht="15" thickTop="1" x14ac:dyDescent="0.3"/>
  </sheetData>
  <mergeCells count="4">
    <mergeCell ref="A1:E1"/>
    <mergeCell ref="G1:K1"/>
    <mergeCell ref="M1:N1"/>
    <mergeCell ref="P1:Q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J41"/>
  <sheetViews>
    <sheetView zoomScale="92" zoomScaleNormal="92" zoomScalePageLayoutView="92" workbookViewId="0">
      <selection activeCell="B32" sqref="B32"/>
    </sheetView>
  </sheetViews>
  <sheetFormatPr defaultColWidth="11.5546875" defaultRowHeight="14.4" x14ac:dyDescent="0.3"/>
  <cols>
    <col min="1" max="1" width="22.44140625" customWidth="1"/>
    <col min="2" max="2" width="33.44140625" bestFit="1" customWidth="1"/>
    <col min="3" max="3" width="18.109375" bestFit="1" customWidth="1"/>
    <col min="4" max="4" width="20.33203125" bestFit="1" customWidth="1"/>
    <col min="5" max="5" width="23.33203125" bestFit="1" customWidth="1"/>
    <col min="6" max="6" width="1.6640625" customWidth="1"/>
    <col min="7" max="7" width="15.109375" bestFit="1" customWidth="1"/>
  </cols>
  <sheetData>
    <row r="1" spans="1:10" x14ac:dyDescent="0.3">
      <c r="A1" s="61" t="s">
        <v>333</v>
      </c>
      <c r="G1" s="53" t="s">
        <v>366</v>
      </c>
    </row>
    <row r="3" spans="1:10" x14ac:dyDescent="0.3">
      <c r="A3" t="s">
        <v>330</v>
      </c>
      <c r="B3" t="s">
        <v>331</v>
      </c>
      <c r="C3" t="s">
        <v>332</v>
      </c>
      <c r="D3" t="s">
        <v>333</v>
      </c>
      <c r="G3" t="s">
        <v>373</v>
      </c>
      <c r="H3" t="s">
        <v>374</v>
      </c>
      <c r="I3" t="s">
        <v>375</v>
      </c>
    </row>
    <row r="4" spans="1:10" x14ac:dyDescent="0.3">
      <c r="A4" t="s">
        <v>326</v>
      </c>
      <c r="B4" t="s">
        <v>223</v>
      </c>
      <c r="C4" t="s">
        <v>221</v>
      </c>
      <c r="D4" t="str">
        <f>+INDEX('CLASSIF FEM'!$N$3:$N$42,MATCH(CONCATENATE(B4,"-",C4),'CLASSIF FEM'!$M$3:$M$42))</f>
        <v>A6</v>
      </c>
      <c r="G4" t="s">
        <v>326</v>
      </c>
      <c r="H4" t="s">
        <v>377</v>
      </c>
      <c r="I4" s="51">
        <f>(((B15+B20+Données_masses[Masse (kg)])/(B15+B20+Données_masses[Masse (kg)]))^3*C15)+(((B16+B20+Données_masses[Masse (kg)])/(B15+B20+Données_masses[Masse (kg)]))^3*C16)+(((B17+B20+Données_masses[Masse (kg)])/(B15+B20+Données_masses[Masse (kg)]))^3*C17)+(((B18+B20+Données_masses[Masse (kg)])/(B15+B20+Données_masses[Masse (kg)]))^3*C18)+(((B19+B20)/(B15+B20))^3*C19)</f>
        <v>0.22051628318848257</v>
      </c>
      <c r="J4" s="62"/>
    </row>
    <row r="5" spans="1:10" x14ac:dyDescent="0.3">
      <c r="A5" t="s">
        <v>327</v>
      </c>
      <c r="B5" t="s">
        <v>329</v>
      </c>
      <c r="C5" t="s">
        <v>213</v>
      </c>
      <c r="D5" t="str">
        <f>+INDEX('CLASSIF FEM'!$Q$3:$Q$42,MATCH(CONCATENATE(B5,"-",C5),'CLASSIF FEM'!$P$3:$P$42))</f>
        <v>M6</v>
      </c>
      <c r="G5" t="s">
        <v>327</v>
      </c>
      <c r="H5" t="s">
        <v>378</v>
      </c>
      <c r="I5" s="51">
        <f>(((B15+B20)/(B15+B20))^3)*(2*C15)+(((B16+B20)/(B15+B20))^3)*(2*C16)+(((B17+B20)/(B15+B20))^3)*(2*C17)+(((B18+B20)/(B15+B20))^3)*(2*C18)</f>
        <v>0.13666246692448608</v>
      </c>
    </row>
    <row r="6" spans="1:10" x14ac:dyDescent="0.3">
      <c r="A6" t="s">
        <v>328</v>
      </c>
      <c r="B6" t="s">
        <v>329</v>
      </c>
      <c r="C6" t="s">
        <v>213</v>
      </c>
      <c r="D6" t="str">
        <f>+INDEX('CLASSIF FEM'!$Q$3:$Q$42,MATCH(CONCATENATE(B6,"-",C6),'CLASSIF FEM'!$P$3:$P$42))</f>
        <v>M6</v>
      </c>
      <c r="G6" t="s">
        <v>328</v>
      </c>
      <c r="H6" t="s">
        <v>378</v>
      </c>
      <c r="I6" s="51">
        <f>((Données_masses[Masse (kg)]+B20)/(Données_masses[Masse (kg)]+B20+B15))^3*(D29/(D28+D29))*E29/(C29/(B29/3.6))+(((Données_masses[Masse (kg)]+B20+B15)/(Données_masses[Masse (kg)]+B20+B15))^3*(2*C15*D28/(D28+D29))+((Données_masses[Masse (kg)]+B20+B16)/(Données_masses[Masse (kg)]+B20+B15))^3*(2*C16*D28/(D28+D29))+((Données_masses[Masse (kg)]+B20+B17)/(Données_masses[Masse (kg)]+B20+B15))^3*(2*C17*D28/(D28+D29))+((Données_masses[Masse (kg)]+B20+B18)/(Données_masses[Masse (kg)]+B20+B15))^3*(2*C18*D28/(D28+D29)))*E28/(C28/(B28/3.6))</f>
        <v>0.11632239971203716</v>
      </c>
    </row>
    <row r="8" spans="1:10" x14ac:dyDescent="0.3">
      <c r="A8" s="48" t="s">
        <v>341</v>
      </c>
      <c r="G8" t="s">
        <v>373</v>
      </c>
      <c r="H8" t="s">
        <v>374</v>
      </c>
      <c r="I8" t="s">
        <v>375</v>
      </c>
    </row>
    <row r="9" spans="1:10" x14ac:dyDescent="0.3">
      <c r="G9" t="s">
        <v>326</v>
      </c>
      <c r="H9" t="s">
        <v>379</v>
      </c>
      <c r="I9">
        <f>INDEX('CLASSIF FEM'!$U$3:$U$6,MATCH(CYCLES!C4,'CLASSIF FEM'!$S$3:$S$6,0))</f>
        <v>0.25</v>
      </c>
    </row>
    <row r="10" spans="1:10" x14ac:dyDescent="0.3">
      <c r="A10" t="s">
        <v>337</v>
      </c>
      <c r="B10" t="s">
        <v>363</v>
      </c>
      <c r="C10" t="s">
        <v>364</v>
      </c>
      <c r="D10" t="s">
        <v>360</v>
      </c>
      <c r="G10" t="s">
        <v>327</v>
      </c>
      <c r="H10" t="s">
        <v>380</v>
      </c>
      <c r="I10">
        <f>INDEX('CLASSIF FEM'!$U$3:$U$6,MATCH(CYCLES!C5,'CLASSIF FEM'!$T$3:$T$6,0))</f>
        <v>0.25</v>
      </c>
    </row>
    <row r="11" spans="1:10" x14ac:dyDescent="0.3">
      <c r="A11" t="s">
        <v>361</v>
      </c>
      <c r="B11">
        <v>10</v>
      </c>
      <c r="C11">
        <v>12</v>
      </c>
      <c r="D11" s="60">
        <v>0.6</v>
      </c>
      <c r="G11" t="s">
        <v>328</v>
      </c>
      <c r="H11" t="s">
        <v>380</v>
      </c>
      <c r="I11">
        <f>INDEX('CLASSIF FEM'!$U$3:$U$6,MATCH(CYCLES!C6,'CLASSIF FEM'!$T$3:$T$6,0))</f>
        <v>0.25</v>
      </c>
    </row>
    <row r="12" spans="1:10" x14ac:dyDescent="0.3">
      <c r="A12" t="s">
        <v>362</v>
      </c>
      <c r="B12">
        <v>10</v>
      </c>
      <c r="C12">
        <v>12</v>
      </c>
      <c r="D12" s="60">
        <v>0.4</v>
      </c>
    </row>
    <row r="14" spans="1:10" x14ac:dyDescent="0.3">
      <c r="A14" t="s">
        <v>365</v>
      </c>
      <c r="B14" t="s">
        <v>370</v>
      </c>
      <c r="C14" t="s">
        <v>372</v>
      </c>
    </row>
    <row r="15" spans="1:10" x14ac:dyDescent="0.3">
      <c r="A15" t="s">
        <v>368</v>
      </c>
      <c r="B15" s="50">
        <v>40000</v>
      </c>
      <c r="C15" s="60">
        <v>0.05</v>
      </c>
    </row>
    <row r="16" spans="1:10" x14ac:dyDescent="0.3">
      <c r="A16" t="s">
        <v>367</v>
      </c>
      <c r="B16" s="50">
        <v>20000</v>
      </c>
      <c r="C16" s="60">
        <v>0.1</v>
      </c>
    </row>
    <row r="17" spans="1:5" x14ac:dyDescent="0.3">
      <c r="A17" t="s">
        <v>369</v>
      </c>
      <c r="B17" s="50">
        <v>8000</v>
      </c>
      <c r="C17" s="60">
        <v>0.2</v>
      </c>
    </row>
    <row r="18" spans="1:5" x14ac:dyDescent="0.3">
      <c r="A18" t="s">
        <v>371</v>
      </c>
      <c r="B18" s="50">
        <v>3750</v>
      </c>
      <c r="C18" s="60">
        <v>0.15</v>
      </c>
    </row>
    <row r="19" spans="1:5" x14ac:dyDescent="0.3">
      <c r="A19" t="s">
        <v>336</v>
      </c>
      <c r="B19" s="50">
        <v>0</v>
      </c>
      <c r="C19" s="60">
        <v>0.5</v>
      </c>
    </row>
    <row r="20" spans="1:5" x14ac:dyDescent="0.3">
      <c r="A20" t="s">
        <v>376</v>
      </c>
      <c r="B20" s="50">
        <v>2500</v>
      </c>
      <c r="C20" s="60">
        <v>1</v>
      </c>
    </row>
    <row r="21" spans="1:5" x14ac:dyDescent="0.3">
      <c r="B21" s="50"/>
      <c r="C21" s="60"/>
    </row>
    <row r="22" spans="1:5" x14ac:dyDescent="0.3">
      <c r="A22" t="s">
        <v>381</v>
      </c>
      <c r="B22" s="50" t="s">
        <v>370</v>
      </c>
      <c r="C22" s="60"/>
    </row>
    <row r="23" spans="1:5" x14ac:dyDescent="0.3">
      <c r="A23" t="s">
        <v>382</v>
      </c>
      <c r="B23" s="50">
        <v>67000</v>
      </c>
      <c r="C23" s="60"/>
    </row>
    <row r="25" spans="1:5" x14ac:dyDescent="0.3">
      <c r="A25" s="46" t="s">
        <v>328</v>
      </c>
    </row>
    <row r="27" spans="1:5" x14ac:dyDescent="0.3">
      <c r="A27" t="s">
        <v>337</v>
      </c>
      <c r="B27" t="s">
        <v>338</v>
      </c>
      <c r="C27" t="s">
        <v>339</v>
      </c>
      <c r="D27" t="s">
        <v>334</v>
      </c>
      <c r="E27" t="s">
        <v>383</v>
      </c>
    </row>
    <row r="28" spans="1:5" x14ac:dyDescent="0.3">
      <c r="A28" t="s">
        <v>335</v>
      </c>
      <c r="B28">
        <v>26</v>
      </c>
      <c r="C28">
        <v>400</v>
      </c>
      <c r="D28" s="45">
        <f>(Translation[[#This Row],[Distance (m)]]/1000)/Translation[[#This Row],[Vitesse de conduite (km/h)]]</f>
        <v>1.5384615384615385E-2</v>
      </c>
      <c r="E28">
        <v>18</v>
      </c>
    </row>
    <row r="29" spans="1:5" x14ac:dyDescent="0.3">
      <c r="A29" t="s">
        <v>336</v>
      </c>
      <c r="B29">
        <v>30</v>
      </c>
      <c r="C29">
        <v>400</v>
      </c>
      <c r="D29" s="45">
        <f>(Translation[[#This Row],[Distance (m)]]/1000)/Translation[[#This Row],[Vitesse de conduite (km/h)]]</f>
        <v>1.3333333333333334E-2</v>
      </c>
      <c r="E29">
        <v>16</v>
      </c>
    </row>
    <row r="31" spans="1:5" x14ac:dyDescent="0.3">
      <c r="A31" s="49" t="s">
        <v>327</v>
      </c>
    </row>
    <row r="33" spans="1:4" x14ac:dyDescent="0.3">
      <c r="A33" t="s">
        <v>337</v>
      </c>
      <c r="B33" t="s">
        <v>340</v>
      </c>
      <c r="C33" t="s">
        <v>339</v>
      </c>
      <c r="D33" t="s">
        <v>334</v>
      </c>
    </row>
    <row r="34" spans="1:4" x14ac:dyDescent="0.3">
      <c r="A34" t="s">
        <v>335</v>
      </c>
      <c r="B34">
        <v>18</v>
      </c>
      <c r="C34">
        <f>2*2.591</f>
        <v>5.1820000000000004</v>
      </c>
      <c r="D34" s="52">
        <f>(Levage[[#This Row],[Distance (m)]]/Levage[[#This Row],[Vitesse de levage (m/min)]])/60</f>
        <v>4.7981481481481486E-3</v>
      </c>
    </row>
    <row r="35" spans="1:4" x14ac:dyDescent="0.3">
      <c r="A35" t="s">
        <v>336</v>
      </c>
      <c r="B35">
        <v>25</v>
      </c>
      <c r="C35">
        <f>2*(9.1-2*2.591)</f>
        <v>7.8359999999999985</v>
      </c>
      <c r="D35" s="52">
        <f>(Levage[[#This Row],[Distance (m)]]/Levage[[#This Row],[Vitesse de levage (m/min)]])/60</f>
        <v>5.2239999999999986E-3</v>
      </c>
    </row>
    <row r="37" spans="1:4" x14ac:dyDescent="0.3">
      <c r="A37" s="47" t="s">
        <v>326</v>
      </c>
    </row>
    <row r="39" spans="1:4" x14ac:dyDescent="0.3">
      <c r="A39" t="s">
        <v>337</v>
      </c>
    </row>
    <row r="40" spans="1:4" x14ac:dyDescent="0.3">
      <c r="A40" t="s">
        <v>335</v>
      </c>
    </row>
    <row r="41" spans="1:4" x14ac:dyDescent="0.3">
      <c r="A41" t="s">
        <v>336</v>
      </c>
    </row>
  </sheetData>
  <pageMargins left="0.7" right="0.7" top="0.75" bottom="0.75" header="0.3" footer="0.3"/>
  <pageSetup paperSize="9" orientation="portrait" r:id="rId1"/>
  <tableParts count="9">
    <tablePart r:id="rId2"/>
    <tablePart r:id="rId3"/>
    <tablePart r:id="rId4"/>
    <tablePart r:id="rId5"/>
    <tablePart r:id="rId6"/>
    <tablePart r:id="rId7"/>
    <tablePart r:id="rId8"/>
    <tablePart r:id="rId9"/>
    <tablePart r:id="rId10"/>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15</vt:i4>
      </vt:variant>
      <vt:variant>
        <vt:lpstr>Περιοχές με ονόματα</vt:lpstr>
      </vt:variant>
      <vt:variant>
        <vt:i4>13</vt:i4>
      </vt:variant>
    </vt:vector>
  </HeadingPairs>
  <TitlesOfParts>
    <vt:vector size="28" baseType="lpstr">
      <vt:lpstr>SC11</vt:lpstr>
      <vt:lpstr>SC12</vt:lpstr>
      <vt:lpstr>SC13</vt:lpstr>
      <vt:lpstr>SC14</vt:lpstr>
      <vt:lpstr>SC15</vt:lpstr>
      <vt:lpstr>SC16</vt:lpstr>
      <vt:lpstr>SC17</vt:lpstr>
      <vt:lpstr>SC18</vt:lpstr>
      <vt:lpstr>SC19</vt:lpstr>
      <vt:lpstr>SC20</vt:lpstr>
      <vt:lpstr>SC21</vt:lpstr>
      <vt:lpstr>SC22</vt:lpstr>
      <vt:lpstr>SC23</vt:lpstr>
      <vt:lpstr>CLASSIF FEM</vt:lpstr>
      <vt:lpstr>CYCLES</vt:lpstr>
      <vt:lpstr>'SC11'!Print_Area</vt:lpstr>
      <vt:lpstr>'SC12'!Print_Area</vt:lpstr>
      <vt:lpstr>'SC13'!Print_Area</vt:lpstr>
      <vt:lpstr>'SC14'!Print_Area</vt:lpstr>
      <vt:lpstr>'SC15'!Print_Area</vt:lpstr>
      <vt:lpstr>'SC16'!Print_Area</vt:lpstr>
      <vt:lpstr>'SC17'!Print_Area</vt:lpstr>
      <vt:lpstr>'SC18'!Print_Area</vt:lpstr>
      <vt:lpstr>'SC19'!Print_Area</vt:lpstr>
      <vt:lpstr>'SC20'!Print_Area</vt:lpstr>
      <vt:lpstr>'SC21'!Print_Area</vt:lpstr>
      <vt:lpstr>'SC22'!Print_Area</vt:lpstr>
      <vt:lpstr>'SC23'!Print_Area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2018-02-17T18:16:21Z</cp:lastPrinted>
  <dcterms:created xsi:type="dcterms:W3CDTF">2015-06-05T18:19:34Z</dcterms:created>
  <dcterms:modified xsi:type="dcterms:W3CDTF">2018-05-09T18:34:50Z</dcterms:modified>
</cp:coreProperties>
</file>